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60" windowWidth="11580" windowHeight="6030"/>
  </bookViews>
  <sheets>
    <sheet name="Introd" sheetId="10" r:id="rId1"/>
    <sheet name="Explicac" sheetId="11" r:id="rId2"/>
    <sheet name="EECC inicio" sheetId="3" r:id="rId3"/>
    <sheet name="Escenario" sheetId="13" r:id="rId4"/>
    <sheet name="PLACAE" sheetId="14" r:id="rId5"/>
    <sheet name="Análisis EECC 1" sheetId="15" r:id="rId6"/>
    <sheet name="Lineam y Obj" sheetId="16" r:id="rId7"/>
    <sheet name="Pres Comerc" sheetId="17" r:id="rId8"/>
    <sheet name="Pres Prod" sheetId="18" r:id="rId9"/>
    <sheet name="Pres Adm" sheetId="19" r:id="rId10"/>
    <sheet name="Pres Rdos" sheetId="2" r:id="rId11"/>
    <sheet name="Cto. Prod." sheetId="4" r:id="rId12"/>
    <sheet name="Referencias" sheetId="5" r:id="rId13"/>
    <sheet name="Flujo Fdos" sheetId="6" r:id="rId14"/>
    <sheet name="Pres Fciero" sheetId="7" r:id="rId15"/>
    <sheet name="EEECC" sheetId="8" r:id="rId16"/>
    <sheet name="EECC Comp" sheetId="21" r:id="rId17"/>
    <sheet name="Análisis EECC 2" sheetId="22" r:id="rId18"/>
    <sheet name="Pto Eq." sheetId="9" r:id="rId19"/>
    <sheet name="Ctrl Evolutivo" sheetId="23" r:id="rId20"/>
    <sheet name="Ctrl Presup." sheetId="24" r:id="rId21"/>
    <sheet name="Indicadores 1" sheetId="25" r:id="rId22"/>
    <sheet name="Indicadores 2" sheetId="26" r:id="rId23"/>
    <sheet name="Rel Raras" sheetId="12" r:id="rId24"/>
    <sheet name="Valuación 1" sheetId="29" r:id="rId25"/>
    <sheet name="Valuación para Compra" sheetId="28" r:id="rId26"/>
    <sheet name="Valuación para Fusión" sheetId="27" r:id="rId27"/>
  </sheets>
  <definedNames>
    <definedName name="_xlnm.Print_Titles" localSheetId="11">'Cto. Prod.'!$1:$4</definedName>
    <definedName name="_xlnm.Print_Titles" localSheetId="13">'Flujo Fdos'!$1:$4</definedName>
  </definedNames>
  <calcPr calcId="145621" fullCalcOnLoad="1"/>
</workbook>
</file>

<file path=xl/calcChain.xml><?xml version="1.0" encoding="utf-8"?>
<calcChain xmlns="http://schemas.openxmlformats.org/spreadsheetml/2006/main">
  <c r="D25" i="15" l="1"/>
  <c r="E25" i="15"/>
  <c r="F25" i="15"/>
  <c r="G25" i="15"/>
  <c r="G11" i="22"/>
  <c r="F18" i="22"/>
  <c r="E25" i="22"/>
  <c r="F25" i="22"/>
  <c r="G25" i="22"/>
  <c r="H25" i="22"/>
  <c r="H14" i="4"/>
  <c r="F23" i="4"/>
  <c r="F24" i="4" s="1"/>
  <c r="G23" i="4"/>
  <c r="G24" i="4" s="1"/>
  <c r="H23" i="4"/>
  <c r="H24" i="4"/>
  <c r="I30" i="4"/>
  <c r="F31" i="4"/>
  <c r="G31" i="4"/>
  <c r="H31" i="4"/>
  <c r="F32" i="4"/>
  <c r="I32" i="4" s="1"/>
  <c r="G32" i="4"/>
  <c r="H32" i="4"/>
  <c r="F39" i="4"/>
  <c r="F40" i="4" s="1"/>
  <c r="G39" i="4"/>
  <c r="H39" i="4"/>
  <c r="G40" i="4"/>
  <c r="H40" i="4"/>
  <c r="I59" i="4"/>
  <c r="I83" i="4"/>
  <c r="I95" i="4"/>
  <c r="E21" i="23"/>
  <c r="F21" i="23"/>
  <c r="G21" i="23"/>
  <c r="H21" i="23"/>
  <c r="I21" i="23"/>
  <c r="J21" i="23"/>
  <c r="E27" i="23"/>
  <c r="F27" i="23"/>
  <c r="G27" i="23"/>
  <c r="H27" i="23"/>
  <c r="I27" i="23"/>
  <c r="J27" i="23"/>
  <c r="E33" i="23"/>
  <c r="F33" i="23"/>
  <c r="G33" i="23"/>
  <c r="H33" i="23"/>
  <c r="I33" i="23"/>
  <c r="J33" i="23"/>
  <c r="E36" i="23"/>
  <c r="F36" i="23"/>
  <c r="G36" i="23"/>
  <c r="H36" i="23"/>
  <c r="I36" i="23"/>
  <c r="J36" i="23"/>
  <c r="E37" i="23"/>
  <c r="F37" i="23"/>
  <c r="G37" i="23"/>
  <c r="G39" i="23" s="1"/>
  <c r="H37" i="23"/>
  <c r="I37" i="23"/>
  <c r="J37" i="23"/>
  <c r="E38" i="23"/>
  <c r="F38" i="23"/>
  <c r="G38" i="23"/>
  <c r="H38" i="23"/>
  <c r="I38" i="23"/>
  <c r="J38" i="23"/>
  <c r="H39" i="23"/>
  <c r="E57" i="23"/>
  <c r="F57" i="23"/>
  <c r="G57" i="23"/>
  <c r="H57" i="23"/>
  <c r="I57" i="23"/>
  <c r="J57" i="23"/>
  <c r="C20" i="24"/>
  <c r="D21" i="24"/>
  <c r="D24" i="24"/>
  <c r="D25" i="24"/>
  <c r="D26" i="24"/>
  <c r="D27" i="24"/>
  <c r="D28" i="24"/>
  <c r="C33" i="24"/>
  <c r="E33" i="24" s="1"/>
  <c r="C34" i="24"/>
  <c r="E34" i="24" s="1"/>
  <c r="C35" i="24"/>
  <c r="E35" i="24" s="1"/>
  <c r="C36" i="24"/>
  <c r="E36" i="24"/>
  <c r="D40" i="24"/>
  <c r="D45" i="24"/>
  <c r="C48" i="24"/>
  <c r="E48" i="24" s="1"/>
  <c r="C49" i="24"/>
  <c r="E49" i="24" s="1"/>
  <c r="C50" i="24"/>
  <c r="D50" i="24"/>
  <c r="C53" i="24"/>
  <c r="E53" i="24"/>
  <c r="C54" i="24"/>
  <c r="E54" i="24" s="1"/>
  <c r="C55" i="24"/>
  <c r="E55" i="24"/>
  <c r="C56" i="24"/>
  <c r="E56" i="24" s="1"/>
  <c r="C57" i="24"/>
  <c r="E57" i="24"/>
  <c r="C58" i="24"/>
  <c r="E58" i="24" s="1"/>
  <c r="C59" i="24"/>
  <c r="D59" i="24"/>
  <c r="E59" i="24"/>
  <c r="C62" i="24"/>
  <c r="E62" i="24" s="1"/>
  <c r="C63" i="24"/>
  <c r="E63" i="24"/>
  <c r="C64" i="24"/>
  <c r="E64" i="24" s="1"/>
  <c r="C65" i="24"/>
  <c r="D65" i="24"/>
  <c r="C68" i="24"/>
  <c r="D68" i="24"/>
  <c r="C69" i="24"/>
  <c r="D69" i="24"/>
  <c r="E69" i="24"/>
  <c r="C70" i="24"/>
  <c r="D70" i="24"/>
  <c r="D71" i="24"/>
  <c r="C72" i="24"/>
  <c r="D72" i="24"/>
  <c r="E72" i="24"/>
  <c r="C73" i="24"/>
  <c r="D73" i="24"/>
  <c r="E73" i="24"/>
  <c r="C77" i="24"/>
  <c r="E77" i="24" s="1"/>
  <c r="C78" i="24"/>
  <c r="E78" i="24" s="1"/>
  <c r="C79" i="24"/>
  <c r="E79" i="24" s="1"/>
  <c r="C80" i="24"/>
  <c r="E80" i="24" s="1"/>
  <c r="D81" i="24"/>
  <c r="E81" i="24" s="1"/>
  <c r="C84" i="24"/>
  <c r="E84" i="24"/>
  <c r="C85" i="24"/>
  <c r="E85" i="24" s="1"/>
  <c r="C86" i="24"/>
  <c r="E86" i="24"/>
  <c r="C87" i="24"/>
  <c r="E87" i="24" s="1"/>
  <c r="D88" i="24"/>
  <c r="E88" i="24"/>
  <c r="D99" i="24"/>
  <c r="D101" i="24"/>
  <c r="D105" i="24"/>
  <c r="C106" i="24"/>
  <c r="C107" i="24"/>
  <c r="E107" i="24"/>
  <c r="C108" i="24"/>
  <c r="E108" i="24" s="1"/>
  <c r="C109" i="24"/>
  <c r="E109" i="24"/>
  <c r="D110" i="24"/>
  <c r="D115" i="24"/>
  <c r="E116" i="24"/>
  <c r="D119" i="24"/>
  <c r="D123" i="24"/>
  <c r="P9" i="21"/>
  <c r="Q9" i="21"/>
  <c r="R9" i="21"/>
  <c r="P10" i="21"/>
  <c r="Q10" i="21"/>
  <c r="R10" i="21"/>
  <c r="C11" i="21"/>
  <c r="K11" i="21"/>
  <c r="P11" i="21"/>
  <c r="Q11" i="21"/>
  <c r="R11" i="21"/>
  <c r="Q12" i="21"/>
  <c r="R12" i="21"/>
  <c r="E17" i="21"/>
  <c r="F17" i="21"/>
  <c r="G17" i="21"/>
  <c r="K17" i="21"/>
  <c r="L17" i="21"/>
  <c r="Q17" i="21"/>
  <c r="Q20" i="21"/>
  <c r="R20" i="21"/>
  <c r="E24" i="21"/>
  <c r="F24" i="21"/>
  <c r="G24" i="21"/>
  <c r="L24" i="21"/>
  <c r="Q24" i="21"/>
  <c r="R24" i="21"/>
  <c r="E26" i="21"/>
  <c r="F26" i="21"/>
  <c r="L30" i="21"/>
  <c r="P30" i="21"/>
  <c r="Q30" i="21"/>
  <c r="R30" i="21"/>
  <c r="O32" i="21"/>
  <c r="P32" i="21"/>
  <c r="Q32" i="21"/>
  <c r="R32" i="21"/>
  <c r="K33" i="21"/>
  <c r="P33" i="21"/>
  <c r="Q33" i="21"/>
  <c r="R33" i="21"/>
  <c r="P34" i="21"/>
  <c r="Q34" i="21"/>
  <c r="R34" i="21"/>
  <c r="D36" i="21"/>
  <c r="E36" i="21"/>
  <c r="F36" i="21"/>
  <c r="G36" i="21"/>
  <c r="P36" i="21"/>
  <c r="D39" i="21"/>
  <c r="L39" i="21"/>
  <c r="Q39" i="21"/>
  <c r="R39" i="21"/>
  <c r="E41" i="21"/>
  <c r="F41" i="21"/>
  <c r="G41" i="21"/>
  <c r="K41" i="21"/>
  <c r="G43" i="21"/>
  <c r="D54" i="21"/>
  <c r="E54" i="21"/>
  <c r="F54" i="21"/>
  <c r="J54" i="21"/>
  <c r="K54" i="21"/>
  <c r="Q54" i="21"/>
  <c r="J55" i="21"/>
  <c r="K55" i="21"/>
  <c r="L55" i="21"/>
  <c r="P55" i="21"/>
  <c r="Q55" i="21"/>
  <c r="J56" i="21"/>
  <c r="K56" i="21"/>
  <c r="L56" i="21"/>
  <c r="P56" i="21"/>
  <c r="Q56" i="21"/>
  <c r="J57" i="21"/>
  <c r="K57" i="21"/>
  <c r="L57" i="21"/>
  <c r="P57" i="21"/>
  <c r="Q57" i="21"/>
  <c r="D59" i="21"/>
  <c r="F59" i="21"/>
  <c r="L59" i="21" s="1"/>
  <c r="J59" i="21"/>
  <c r="D61" i="21"/>
  <c r="J61" i="21"/>
  <c r="J63" i="21"/>
  <c r="P63" i="21"/>
  <c r="Q63" i="21"/>
  <c r="J64" i="21"/>
  <c r="P64" i="21"/>
  <c r="Q64" i="21"/>
  <c r="J65" i="21"/>
  <c r="P65" i="21"/>
  <c r="Q65" i="21"/>
  <c r="J66" i="21"/>
  <c r="K66" i="21"/>
  <c r="Q66" i="21"/>
  <c r="D68" i="21"/>
  <c r="J68" i="21"/>
  <c r="D70" i="21"/>
  <c r="E70" i="21"/>
  <c r="Q70" i="21" s="1"/>
  <c r="D74" i="21"/>
  <c r="F74" i="21"/>
  <c r="J74" i="21"/>
  <c r="K74" i="21"/>
  <c r="P74" i="21"/>
  <c r="Q74" i="21"/>
  <c r="M9" i="3"/>
  <c r="N9" i="3"/>
  <c r="O9" i="3"/>
  <c r="M10" i="3"/>
  <c r="N10" i="3"/>
  <c r="O10" i="3"/>
  <c r="M11" i="3"/>
  <c r="N11" i="3"/>
  <c r="O11" i="3"/>
  <c r="N12" i="3"/>
  <c r="O12" i="3"/>
  <c r="B13" i="3"/>
  <c r="F140" i="4" s="1"/>
  <c r="B14" i="3"/>
  <c r="G140" i="4" s="1"/>
  <c r="B15" i="3"/>
  <c r="H140" i="4" s="1"/>
  <c r="D17" i="3"/>
  <c r="E17" i="3"/>
  <c r="F17" i="3"/>
  <c r="N17" i="3"/>
  <c r="C20" i="3"/>
  <c r="D20" i="21" s="1"/>
  <c r="N20" i="3"/>
  <c r="O20" i="3"/>
  <c r="D24" i="3"/>
  <c r="E24" i="3"/>
  <c r="F24" i="3"/>
  <c r="I24" i="3"/>
  <c r="O24" i="3"/>
  <c r="D26" i="3"/>
  <c r="E26" i="3"/>
  <c r="M30" i="3"/>
  <c r="N30" i="3"/>
  <c r="O30" i="3"/>
  <c r="M31" i="3"/>
  <c r="N31" i="3"/>
  <c r="O31" i="3"/>
  <c r="I32" i="3"/>
  <c r="M32" i="3"/>
  <c r="N32" i="3"/>
  <c r="O32" i="3"/>
  <c r="I33" i="3"/>
  <c r="M33" i="3"/>
  <c r="N33" i="3"/>
  <c r="O33" i="3"/>
  <c r="C35" i="3"/>
  <c r="D35" i="3"/>
  <c r="E35" i="3"/>
  <c r="F35" i="3"/>
  <c r="M35" i="3"/>
  <c r="O35" i="3"/>
  <c r="C38" i="3"/>
  <c r="C40" i="3" s="1"/>
  <c r="N38" i="3"/>
  <c r="O38" i="3"/>
  <c r="D40" i="3"/>
  <c r="E40" i="3"/>
  <c r="F40" i="3"/>
  <c r="O40" i="3" s="1"/>
  <c r="M40" i="3"/>
  <c r="N40" i="3"/>
  <c r="D42" i="3"/>
  <c r="C53" i="3"/>
  <c r="D53" i="3"/>
  <c r="E18" i="15" s="1"/>
  <c r="E53" i="3"/>
  <c r="I53" i="3"/>
  <c r="J53" i="3"/>
  <c r="N53" i="3"/>
  <c r="I54" i="3"/>
  <c r="J54" i="3"/>
  <c r="M54" i="3"/>
  <c r="N54" i="3"/>
  <c r="I55" i="3"/>
  <c r="J55" i="3"/>
  <c r="M55" i="3"/>
  <c r="N55" i="3"/>
  <c r="I56" i="3"/>
  <c r="J56" i="3"/>
  <c r="M56" i="3"/>
  <c r="N56" i="3"/>
  <c r="C58" i="3"/>
  <c r="D58" i="3"/>
  <c r="E58" i="3"/>
  <c r="J58" i="3"/>
  <c r="E60" i="3"/>
  <c r="J60" i="3"/>
  <c r="I62" i="3"/>
  <c r="J62" i="3"/>
  <c r="M62" i="3"/>
  <c r="N62" i="3"/>
  <c r="I63" i="3"/>
  <c r="J63" i="3"/>
  <c r="M63" i="3"/>
  <c r="N63" i="3"/>
  <c r="I64" i="3"/>
  <c r="J64" i="3"/>
  <c r="M64" i="3"/>
  <c r="N64" i="3"/>
  <c r="I65" i="3"/>
  <c r="J65" i="3"/>
  <c r="N65" i="3"/>
  <c r="E67" i="3"/>
  <c r="J67" i="3" s="1"/>
  <c r="C69" i="3"/>
  <c r="D69" i="3"/>
  <c r="H69" i="3"/>
  <c r="J69" i="3"/>
  <c r="E71" i="3"/>
  <c r="C73" i="3"/>
  <c r="M73" i="3" s="1"/>
  <c r="E73" i="3"/>
  <c r="I73" i="3"/>
  <c r="J73" i="3"/>
  <c r="N73" i="3"/>
  <c r="D18" i="8"/>
  <c r="E36" i="8"/>
  <c r="E37" i="8"/>
  <c r="E38" i="8"/>
  <c r="F38" i="8" s="1"/>
  <c r="C86" i="8" s="1"/>
  <c r="D85" i="8" s="1"/>
  <c r="C44" i="8"/>
  <c r="B21" i="21" s="1"/>
  <c r="E52" i="8"/>
  <c r="D53" i="8"/>
  <c r="D54" i="8"/>
  <c r="C32" i="21" s="1"/>
  <c r="E54" i="8"/>
  <c r="F54" i="8" s="1"/>
  <c r="E55" i="8"/>
  <c r="E56" i="8"/>
  <c r="D60" i="8"/>
  <c r="C149" i="13"/>
  <c r="D149" i="13"/>
  <c r="E149" i="13"/>
  <c r="G153" i="13"/>
  <c r="H154" i="13"/>
  <c r="H155" i="13"/>
  <c r="F156" i="13"/>
  <c r="F157" i="13"/>
  <c r="H158" i="13"/>
  <c r="H159" i="13"/>
  <c r="F160" i="13"/>
  <c r="C161" i="13"/>
  <c r="D161" i="13"/>
  <c r="E161" i="13"/>
  <c r="H153" i="13" s="1"/>
  <c r="D164" i="13"/>
  <c r="E164" i="13"/>
  <c r="C168" i="13"/>
  <c r="D168" i="13"/>
  <c r="E168" i="13"/>
  <c r="D169" i="13"/>
  <c r="E169" i="13"/>
  <c r="F173" i="13"/>
  <c r="G174" i="13"/>
  <c r="F175" i="13"/>
  <c r="F176" i="13"/>
  <c r="F177" i="13"/>
  <c r="C178" i="13"/>
  <c r="F174" i="13" s="1"/>
  <c r="D178" i="13"/>
  <c r="E178" i="13"/>
  <c r="H182" i="13"/>
  <c r="F184" i="13"/>
  <c r="G184" i="13"/>
  <c r="G185" i="13"/>
  <c r="H185" i="13"/>
  <c r="H186" i="13"/>
  <c r="F187" i="13"/>
  <c r="C188" i="13"/>
  <c r="F183" i="13" s="1"/>
  <c r="D188" i="13"/>
  <c r="E188" i="13"/>
  <c r="H184" i="13" s="1"/>
  <c r="C26" i="6"/>
  <c r="C50" i="6"/>
  <c r="C61" i="6"/>
  <c r="C111" i="24" s="1"/>
  <c r="E111" i="24" s="1"/>
  <c r="D61" i="6"/>
  <c r="E61" i="6"/>
  <c r="H61" i="6" s="1"/>
  <c r="F61" i="6"/>
  <c r="F65" i="6" s="1"/>
  <c r="G66" i="6" s="1"/>
  <c r="D65" i="6"/>
  <c r="E70" i="6"/>
  <c r="C75" i="6"/>
  <c r="D75" i="6"/>
  <c r="E75" i="6"/>
  <c r="F75" i="6"/>
  <c r="E76" i="6"/>
  <c r="F76" i="6"/>
  <c r="C80" i="6"/>
  <c r="C81" i="6"/>
  <c r="C87" i="6"/>
  <c r="C116" i="24" s="1"/>
  <c r="D87" i="6"/>
  <c r="E87" i="6"/>
  <c r="F87" i="6"/>
  <c r="F91" i="6" s="1"/>
  <c r="C91" i="6"/>
  <c r="D91" i="6"/>
  <c r="C92" i="6"/>
  <c r="G92" i="6"/>
  <c r="G12" i="7" s="1"/>
  <c r="C96" i="6"/>
  <c r="D96" i="6"/>
  <c r="E96" i="6"/>
  <c r="F97" i="6" s="1"/>
  <c r="F96" i="6"/>
  <c r="C97" i="6"/>
  <c r="C118" i="24" s="1"/>
  <c r="E118" i="24" s="1"/>
  <c r="D97" i="6"/>
  <c r="G97" i="6"/>
  <c r="C101" i="6"/>
  <c r="C102" i="6" s="1"/>
  <c r="E101" i="6"/>
  <c r="F101" i="6"/>
  <c r="G102" i="6" s="1"/>
  <c r="C108" i="6"/>
  <c r="D108" i="6"/>
  <c r="D112" i="6" s="1"/>
  <c r="E113" i="6" s="1"/>
  <c r="E108" i="6"/>
  <c r="F108" i="6"/>
  <c r="H108" i="6" s="1"/>
  <c r="E112" i="6"/>
  <c r="F112" i="6"/>
  <c r="G113" i="6" s="1"/>
  <c r="C117" i="6"/>
  <c r="D117" i="6"/>
  <c r="E117" i="6"/>
  <c r="F117" i="6"/>
  <c r="E118" i="6"/>
  <c r="C122" i="6"/>
  <c r="D122" i="6"/>
  <c r="E122" i="6"/>
  <c r="C127" i="6"/>
  <c r="C124" i="24" s="1"/>
  <c r="C128" i="6"/>
  <c r="C125" i="24" s="1"/>
  <c r="E125" i="24" s="1"/>
  <c r="C129" i="6"/>
  <c r="C126" i="24" s="1"/>
  <c r="E126" i="24" s="1"/>
  <c r="C130" i="6"/>
  <c r="C127" i="24" s="1"/>
  <c r="E127" i="24" s="1"/>
  <c r="D130" i="6"/>
  <c r="E130" i="6"/>
  <c r="E132" i="6" s="1"/>
  <c r="E14" i="7" s="1"/>
  <c r="F130" i="6"/>
  <c r="G130" i="6"/>
  <c r="C131" i="6"/>
  <c r="C128" i="24" s="1"/>
  <c r="E128" i="24" s="1"/>
  <c r="C132" i="6"/>
  <c r="D132" i="6"/>
  <c r="D14" i="7" s="1"/>
  <c r="G132" i="6"/>
  <c r="C142" i="6"/>
  <c r="F142" i="6"/>
  <c r="E143" i="6"/>
  <c r="G144" i="6"/>
  <c r="G152" i="6"/>
  <c r="F24" i="25"/>
  <c r="G24" i="25"/>
  <c r="H24" i="25"/>
  <c r="I24" i="25"/>
  <c r="F30" i="25"/>
  <c r="G30" i="25"/>
  <c r="H30" i="25"/>
  <c r="I30" i="25"/>
  <c r="F56" i="25"/>
  <c r="G56" i="25"/>
  <c r="H56" i="25"/>
  <c r="F59" i="25"/>
  <c r="I59" i="25"/>
  <c r="F60" i="25"/>
  <c r="G60" i="25"/>
  <c r="H60" i="25"/>
  <c r="H64" i="25" s="1"/>
  <c r="F61" i="25"/>
  <c r="I61" i="25"/>
  <c r="F63" i="25"/>
  <c r="I63" i="25"/>
  <c r="F64" i="25"/>
  <c r="G64" i="25"/>
  <c r="I64" i="25"/>
  <c r="F66" i="25"/>
  <c r="G66" i="25"/>
  <c r="H66" i="25"/>
  <c r="I66" i="25"/>
  <c r="H77" i="25"/>
  <c r="G78" i="25"/>
  <c r="H78" i="25"/>
  <c r="D33" i="14"/>
  <c r="D40" i="14" s="1"/>
  <c r="D47" i="14" s="1"/>
  <c r="D51" i="14" s="1"/>
  <c r="D53" i="14" s="1"/>
  <c r="D34" i="14"/>
  <c r="D35" i="14"/>
  <c r="D36" i="14"/>
  <c r="D38" i="14"/>
  <c r="D42" i="14"/>
  <c r="D43" i="14"/>
  <c r="D44" i="14"/>
  <c r="D55" i="14"/>
  <c r="D63" i="14"/>
  <c r="D64" i="14"/>
  <c r="D65" i="14"/>
  <c r="C67" i="14"/>
  <c r="C68" i="14"/>
  <c r="C69" i="14"/>
  <c r="D74" i="14"/>
  <c r="D78" i="14" s="1"/>
  <c r="D84" i="14"/>
  <c r="D86" i="14"/>
  <c r="D87" i="14"/>
  <c r="E108" i="14"/>
  <c r="E109" i="14"/>
  <c r="E110" i="14"/>
  <c r="E111" i="14"/>
  <c r="E113" i="14"/>
  <c r="E159" i="14" s="1"/>
  <c r="E117" i="14"/>
  <c r="E118" i="14"/>
  <c r="E119" i="14"/>
  <c r="E124" i="14"/>
  <c r="E138" i="14"/>
  <c r="E139" i="14"/>
  <c r="E140" i="14"/>
  <c r="C151" i="14"/>
  <c r="E160" i="14"/>
  <c r="E187" i="14" s="1"/>
  <c r="E161" i="14"/>
  <c r="E162" i="14"/>
  <c r="E184" i="14"/>
  <c r="E186" i="14"/>
  <c r="E195" i="14"/>
  <c r="E212" i="14"/>
  <c r="J18" i="19"/>
  <c r="J19" i="19"/>
  <c r="J20" i="19"/>
  <c r="J21" i="19"/>
  <c r="F22" i="19"/>
  <c r="G22" i="19"/>
  <c r="J22" i="19" s="1"/>
  <c r="H22" i="19"/>
  <c r="I22" i="19"/>
  <c r="E11" i="17"/>
  <c r="E13" i="17" s="1"/>
  <c r="F11" i="17"/>
  <c r="F13" i="17" s="1"/>
  <c r="G11" i="17"/>
  <c r="G13" i="17" s="1"/>
  <c r="H11" i="17"/>
  <c r="D13" i="17"/>
  <c r="H13" i="17"/>
  <c r="G27" i="17"/>
  <c r="H43" i="17"/>
  <c r="H44" i="17"/>
  <c r="H45" i="17"/>
  <c r="H46" i="17"/>
  <c r="H47" i="17"/>
  <c r="E48" i="17"/>
  <c r="F48" i="17"/>
  <c r="G48" i="17"/>
  <c r="H55" i="17"/>
  <c r="H62" i="17"/>
  <c r="H63" i="17"/>
  <c r="H64" i="17"/>
  <c r="H65" i="17"/>
  <c r="E67" i="17"/>
  <c r="H67" i="17" s="1"/>
  <c r="F67" i="17"/>
  <c r="G67" i="17"/>
  <c r="E82" i="17"/>
  <c r="F82" i="17"/>
  <c r="G82" i="17"/>
  <c r="F91" i="17"/>
  <c r="G91" i="17"/>
  <c r="F92" i="17"/>
  <c r="G92" i="17"/>
  <c r="F93" i="17"/>
  <c r="G93" i="17"/>
  <c r="F94" i="17"/>
  <c r="G94" i="17"/>
  <c r="F96" i="17"/>
  <c r="G96" i="17"/>
  <c r="E109" i="17"/>
  <c r="I131" i="17"/>
  <c r="I134" i="17" s="1"/>
  <c r="I132" i="17"/>
  <c r="I133" i="17"/>
  <c r="E134" i="17"/>
  <c r="F134" i="17"/>
  <c r="G134" i="17"/>
  <c r="H134" i="17"/>
  <c r="C10" i="7"/>
  <c r="C12" i="7"/>
  <c r="E13" i="7"/>
  <c r="C14" i="7"/>
  <c r="G14" i="7"/>
  <c r="C21" i="7"/>
  <c r="F25" i="7"/>
  <c r="F32" i="7" s="1"/>
  <c r="H32" i="7" s="1"/>
  <c r="C31" i="7"/>
  <c r="D31" i="7"/>
  <c r="E31" i="7"/>
  <c r="E33" i="7" s="1"/>
  <c r="C32" i="7"/>
  <c r="D32" i="7"/>
  <c r="E32" i="7"/>
  <c r="C33" i="7"/>
  <c r="E17" i="18"/>
  <c r="F17" i="18"/>
  <c r="G17" i="18"/>
  <c r="H17" i="18"/>
  <c r="H21" i="18"/>
  <c r="F48" i="18"/>
  <c r="G48" i="18"/>
  <c r="H48" i="18"/>
  <c r="F49" i="18"/>
  <c r="G49" i="18"/>
  <c r="H49" i="18"/>
  <c r="F58" i="18"/>
  <c r="G58" i="18"/>
  <c r="H58" i="18"/>
  <c r="H60" i="18"/>
  <c r="H59" i="18" s="1"/>
  <c r="H62" i="18"/>
  <c r="H63" i="18"/>
  <c r="F64" i="18"/>
  <c r="G64" i="18"/>
  <c r="H64" i="18"/>
  <c r="F67" i="18"/>
  <c r="G67" i="18"/>
  <c r="H67" i="18"/>
  <c r="G68" i="18"/>
  <c r="H68" i="18"/>
  <c r="H69" i="18"/>
  <c r="F70" i="18"/>
  <c r="F71" i="18"/>
  <c r="H72" i="18"/>
  <c r="I82" i="18"/>
  <c r="I83" i="18"/>
  <c r="I84" i="18"/>
  <c r="I85" i="18"/>
  <c r="I87" i="18"/>
  <c r="I89" i="18"/>
  <c r="I90" i="18"/>
  <c r="H102" i="18"/>
  <c r="J138" i="18"/>
  <c r="J139" i="18"/>
  <c r="J140" i="18"/>
  <c r="F141" i="18"/>
  <c r="J142" i="18"/>
  <c r="J143" i="18"/>
  <c r="F144" i="18"/>
  <c r="S10" i="2"/>
  <c r="T10" i="2"/>
  <c r="G135" i="4" s="1"/>
  <c r="U10" i="2"/>
  <c r="H135" i="4" s="1"/>
  <c r="G11" i="2"/>
  <c r="G12" i="2" s="1"/>
  <c r="H11" i="2"/>
  <c r="H12" i="2" s="1"/>
  <c r="I11" i="2"/>
  <c r="K11" i="2"/>
  <c r="L11" i="2"/>
  <c r="L12" i="2" s="1"/>
  <c r="M11" i="2"/>
  <c r="M12" i="2" s="1"/>
  <c r="O11" i="2"/>
  <c r="P11" i="2"/>
  <c r="Q11" i="2"/>
  <c r="C12" i="2"/>
  <c r="D12" i="2"/>
  <c r="E12" i="2"/>
  <c r="F12" i="2"/>
  <c r="I12" i="2"/>
  <c r="K12" i="2"/>
  <c r="N12" i="2" s="1"/>
  <c r="O12" i="2"/>
  <c r="P12" i="2"/>
  <c r="C15" i="2"/>
  <c r="C19" i="2" s="1"/>
  <c r="C21" i="2" s="1"/>
  <c r="D15" i="2"/>
  <c r="E15" i="2"/>
  <c r="I15" i="2"/>
  <c r="K15" i="2"/>
  <c r="P15" i="2"/>
  <c r="C16" i="2"/>
  <c r="D16" i="2"/>
  <c r="E16" i="2"/>
  <c r="F16" i="2"/>
  <c r="I16" i="2"/>
  <c r="K16" i="2"/>
  <c r="P16" i="2"/>
  <c r="C17" i="2"/>
  <c r="F17" i="2" s="1"/>
  <c r="C26" i="24" s="1"/>
  <c r="E26" i="24" s="1"/>
  <c r="D17" i="2"/>
  <c r="E17" i="2"/>
  <c r="G17" i="2"/>
  <c r="I17" i="2"/>
  <c r="K17" i="2"/>
  <c r="P17" i="2"/>
  <c r="C18" i="2"/>
  <c r="D18" i="2"/>
  <c r="E18" i="2"/>
  <c r="F18" i="2"/>
  <c r="C27" i="24" s="1"/>
  <c r="I18" i="2"/>
  <c r="K18" i="2"/>
  <c r="P18" i="2"/>
  <c r="D19" i="2"/>
  <c r="E19" i="2"/>
  <c r="I19" i="2"/>
  <c r="K19" i="2"/>
  <c r="K21" i="2" s="1"/>
  <c r="P19" i="2"/>
  <c r="D21" i="2"/>
  <c r="E21" i="2"/>
  <c r="I21" i="2"/>
  <c r="P21" i="2"/>
  <c r="O27" i="2"/>
  <c r="P27" i="2"/>
  <c r="Q27" i="2"/>
  <c r="H47" i="4" s="1"/>
  <c r="C31" i="2"/>
  <c r="D31" i="2"/>
  <c r="E31" i="2"/>
  <c r="U31" i="2"/>
  <c r="F32" i="2"/>
  <c r="C41" i="24" s="1"/>
  <c r="E41" i="24" s="1"/>
  <c r="S32" i="2"/>
  <c r="T32" i="2"/>
  <c r="U32" i="2"/>
  <c r="V32" i="2"/>
  <c r="F33" i="2"/>
  <c r="C42" i="24" s="1"/>
  <c r="E42" i="24" s="1"/>
  <c r="S33" i="2"/>
  <c r="T33" i="2"/>
  <c r="U33" i="2"/>
  <c r="U36" i="2" s="1"/>
  <c r="H9" i="4" s="1"/>
  <c r="H13" i="4" s="1"/>
  <c r="V33" i="2"/>
  <c r="F34" i="2"/>
  <c r="C43" i="24" s="1"/>
  <c r="E43" i="24" s="1"/>
  <c r="S34" i="2"/>
  <c r="T34" i="2"/>
  <c r="U34" i="2"/>
  <c r="V34" i="2"/>
  <c r="F35" i="2"/>
  <c r="C44" i="24" s="1"/>
  <c r="E44" i="24" s="1"/>
  <c r="S35" i="2"/>
  <c r="T35" i="2"/>
  <c r="U35" i="2"/>
  <c r="V35" i="2"/>
  <c r="E36" i="2"/>
  <c r="G39" i="2"/>
  <c r="H39" i="2"/>
  <c r="I39" i="2"/>
  <c r="S39" i="2"/>
  <c r="U39" i="2"/>
  <c r="G40" i="2"/>
  <c r="H40" i="2"/>
  <c r="G63" i="18" s="1"/>
  <c r="G65" i="18" s="1"/>
  <c r="I40" i="2"/>
  <c r="T40" i="2"/>
  <c r="U40" i="2"/>
  <c r="H41" i="2"/>
  <c r="I41" i="2"/>
  <c r="U41" i="2"/>
  <c r="H10" i="4" s="1"/>
  <c r="K44" i="2"/>
  <c r="N44" i="2" s="1"/>
  <c r="V44" i="2" s="1"/>
  <c r="L44" i="2"/>
  <c r="M44" i="2"/>
  <c r="T44" i="2"/>
  <c r="U44" i="2"/>
  <c r="K45" i="2"/>
  <c r="L45" i="2"/>
  <c r="M45" i="2"/>
  <c r="S45" i="2"/>
  <c r="U45" i="2"/>
  <c r="K46" i="2"/>
  <c r="L46" i="2"/>
  <c r="G69" i="18" s="1"/>
  <c r="M46" i="2"/>
  <c r="T46" i="2"/>
  <c r="U46" i="2"/>
  <c r="K47" i="2"/>
  <c r="L47" i="2"/>
  <c r="M47" i="2"/>
  <c r="H70" i="18" s="1"/>
  <c r="H73" i="18" s="1"/>
  <c r="H74" i="18" s="1"/>
  <c r="S47" i="2"/>
  <c r="U47" i="2"/>
  <c r="K48" i="2"/>
  <c r="N48" i="2" s="1"/>
  <c r="V48" i="2" s="1"/>
  <c r="L48" i="2"/>
  <c r="G71" i="18" s="1"/>
  <c r="M48" i="2"/>
  <c r="H71" i="18" s="1"/>
  <c r="S48" i="2"/>
  <c r="T48" i="2"/>
  <c r="U48" i="2"/>
  <c r="K49" i="2"/>
  <c r="L49" i="2"/>
  <c r="M49" i="2"/>
  <c r="S49" i="2"/>
  <c r="U49" i="2"/>
  <c r="K50" i="2"/>
  <c r="M50" i="2"/>
  <c r="U50" i="2"/>
  <c r="H11" i="4" s="1"/>
  <c r="P53" i="2"/>
  <c r="Q53" i="2"/>
  <c r="U53" i="2"/>
  <c r="O54" i="2"/>
  <c r="P54" i="2"/>
  <c r="Q54" i="2"/>
  <c r="T54" i="2"/>
  <c r="U54" i="2"/>
  <c r="P55" i="2"/>
  <c r="T55" i="2" s="1"/>
  <c r="Q55" i="2"/>
  <c r="U55" i="2"/>
  <c r="Q56" i="2"/>
  <c r="U56" i="2"/>
  <c r="H12" i="4" s="1"/>
  <c r="V59" i="2"/>
  <c r="V60" i="2"/>
  <c r="V61" i="2"/>
  <c r="F62" i="2"/>
  <c r="J62" i="2"/>
  <c r="N62" i="2"/>
  <c r="V63" i="2"/>
  <c r="V64" i="2"/>
  <c r="F65" i="2"/>
  <c r="N65" i="2"/>
  <c r="I80" i="4" s="1"/>
  <c r="V68" i="2"/>
  <c r="V69" i="2"/>
  <c r="V70" i="2"/>
  <c r="V71" i="2"/>
  <c r="F72" i="2"/>
  <c r="C81" i="24" s="1"/>
  <c r="J72" i="2"/>
  <c r="N72" i="2"/>
  <c r="R72" i="2"/>
  <c r="V75" i="2"/>
  <c r="V76" i="2"/>
  <c r="V77" i="2"/>
  <c r="V78" i="2"/>
  <c r="F79" i="2"/>
  <c r="C88" i="24" s="1"/>
  <c r="J79" i="2"/>
  <c r="N79" i="2"/>
  <c r="R79" i="2"/>
  <c r="V79" i="2"/>
  <c r="C6" i="9"/>
  <c r="D6" i="9"/>
  <c r="D12" i="9" s="1"/>
  <c r="D9" i="9"/>
  <c r="E9" i="9"/>
  <c r="D41" i="9"/>
  <c r="E41" i="9" s="1"/>
  <c r="C39" i="28"/>
  <c r="C78" i="28"/>
  <c r="C79" i="28" s="1"/>
  <c r="C84" i="28"/>
  <c r="E84" i="28"/>
  <c r="F84" i="28"/>
  <c r="G84" i="28"/>
  <c r="D89" i="28"/>
  <c r="E89" i="28"/>
  <c r="E159" i="28" s="1"/>
  <c r="F89" i="28"/>
  <c r="F159" i="28" s="1"/>
  <c r="C98" i="28"/>
  <c r="D173" i="28" s="1"/>
  <c r="C99" i="28"/>
  <c r="C105" i="28"/>
  <c r="C107" i="28" s="1"/>
  <c r="D105" i="28"/>
  <c r="E105" i="28"/>
  <c r="F105" i="28"/>
  <c r="G105" i="28"/>
  <c r="H105" i="28"/>
  <c r="I105" i="28"/>
  <c r="J105" i="28"/>
  <c r="K105" i="28"/>
  <c r="L105" i="28"/>
  <c r="M105" i="28"/>
  <c r="C145" i="28"/>
  <c r="D159" i="28"/>
  <c r="E173" i="28"/>
  <c r="F173" i="28"/>
  <c r="G173" i="28"/>
  <c r="H173" i="28"/>
  <c r="I173" i="28"/>
  <c r="J173" i="28"/>
  <c r="K173" i="28"/>
  <c r="L173" i="28"/>
  <c r="M173" i="28"/>
  <c r="E190" i="28"/>
  <c r="F190" i="28"/>
  <c r="G190" i="28"/>
  <c r="H190" i="28"/>
  <c r="I190" i="28"/>
  <c r="J190" i="28"/>
  <c r="K190" i="28"/>
  <c r="L190" i="28"/>
  <c r="M190" i="28"/>
  <c r="C213" i="28"/>
  <c r="D213" i="28"/>
  <c r="E213" i="28"/>
  <c r="F213" i="28"/>
  <c r="G213" i="28"/>
  <c r="H213" i="28"/>
  <c r="I213" i="28"/>
  <c r="J213" i="28"/>
  <c r="K213" i="28"/>
  <c r="L213" i="28"/>
  <c r="M213" i="28"/>
  <c r="C219" i="28"/>
  <c r="D219" i="28"/>
  <c r="E219" i="28"/>
  <c r="F219" i="28"/>
  <c r="G219" i="28"/>
  <c r="H219" i="28"/>
  <c r="I219" i="28"/>
  <c r="J219" i="28"/>
  <c r="K219" i="28"/>
  <c r="L219" i="28"/>
  <c r="M219" i="28"/>
  <c r="N219" i="28"/>
  <c r="C238" i="28"/>
  <c r="C276" i="28"/>
  <c r="C279" i="28"/>
  <c r="D279" i="28"/>
  <c r="E279" i="28"/>
  <c r="F279" i="28"/>
  <c r="G279" i="28"/>
  <c r="H279" i="28"/>
  <c r="I279" i="28"/>
  <c r="J279" i="28"/>
  <c r="K279" i="28"/>
  <c r="L279" i="28"/>
  <c r="M279" i="28"/>
  <c r="N279" i="28"/>
  <c r="F295" i="28"/>
  <c r="C39" i="27"/>
  <c r="C41" i="27"/>
  <c r="D41" i="27"/>
  <c r="E41" i="27" s="1"/>
  <c r="F41" i="27" s="1"/>
  <c r="G41" i="27" s="1"/>
  <c r="H41" i="27" s="1"/>
  <c r="I41" i="27" s="1"/>
  <c r="J41" i="27" s="1"/>
  <c r="K41" i="27" s="1"/>
  <c r="L41" i="27" s="1"/>
  <c r="M41" i="27" s="1"/>
  <c r="C78" i="27"/>
  <c r="C79" i="27" s="1"/>
  <c r="C84" i="27"/>
  <c r="E84" i="27"/>
  <c r="D89" i="27"/>
  <c r="D159" i="27" s="1"/>
  <c r="C98" i="27"/>
  <c r="C99" i="27"/>
  <c r="C105" i="27"/>
  <c r="D105" i="27"/>
  <c r="E105" i="27"/>
  <c r="F105" i="27"/>
  <c r="G105" i="27"/>
  <c r="H105" i="27"/>
  <c r="I105" i="27"/>
  <c r="J105" i="27"/>
  <c r="K105" i="27"/>
  <c r="L105" i="27"/>
  <c r="M105" i="27"/>
  <c r="C107" i="27"/>
  <c r="C145" i="27"/>
  <c r="D145" i="27" s="1"/>
  <c r="D173" i="27"/>
  <c r="E173" i="27"/>
  <c r="F173" i="27"/>
  <c r="G173" i="27"/>
  <c r="H173" i="27"/>
  <c r="I173" i="27"/>
  <c r="J173" i="27"/>
  <c r="K173" i="27"/>
  <c r="L173" i="27"/>
  <c r="M173" i="27"/>
  <c r="D190" i="27"/>
  <c r="E190" i="27"/>
  <c r="F190" i="27"/>
  <c r="G190" i="27"/>
  <c r="H190" i="27"/>
  <c r="I190" i="27"/>
  <c r="J190" i="27"/>
  <c r="K190" i="27"/>
  <c r="L190" i="27"/>
  <c r="M190" i="27"/>
  <c r="C213" i="27"/>
  <c r="D213" i="27"/>
  <c r="E213" i="27"/>
  <c r="F213" i="27"/>
  <c r="G213" i="27"/>
  <c r="H213" i="27"/>
  <c r="I213" i="27"/>
  <c r="J213" i="27"/>
  <c r="K213" i="27"/>
  <c r="L213" i="27"/>
  <c r="M213" i="27"/>
  <c r="C219" i="27"/>
  <c r="D219" i="27"/>
  <c r="E219" i="27"/>
  <c r="F219" i="27"/>
  <c r="G219" i="27"/>
  <c r="H219" i="27"/>
  <c r="I219" i="27"/>
  <c r="J219" i="27"/>
  <c r="K219" i="27"/>
  <c r="L219" i="27"/>
  <c r="M219" i="27"/>
  <c r="N219" i="27"/>
  <c r="C238" i="27"/>
  <c r="E145" i="27" l="1"/>
  <c r="F84" i="27"/>
  <c r="E89" i="27"/>
  <c r="E159" i="27" s="1"/>
  <c r="D145" i="28"/>
  <c r="N50" i="2"/>
  <c r="G72" i="18"/>
  <c r="T49" i="2"/>
  <c r="S12" i="2"/>
  <c r="G16" i="2"/>
  <c r="G18" i="2"/>
  <c r="J12" i="2"/>
  <c r="G15" i="2"/>
  <c r="G118" i="6"/>
  <c r="F122" i="6"/>
  <c r="F118" i="6"/>
  <c r="H117" i="6"/>
  <c r="R54" i="2"/>
  <c r="V54" i="2" s="1"/>
  <c r="S54" i="2"/>
  <c r="E91" i="17"/>
  <c r="E92" i="17"/>
  <c r="H92" i="17" s="1"/>
  <c r="E93" i="17"/>
  <c r="H93" i="17" s="1"/>
  <c r="E94" i="17"/>
  <c r="H94" i="17" s="1"/>
  <c r="H173" i="13"/>
  <c r="H177" i="13"/>
  <c r="H176" i="13"/>
  <c r="H175" i="13"/>
  <c r="H174" i="13"/>
  <c r="D190" i="28"/>
  <c r="C81" i="8"/>
  <c r="C45" i="8"/>
  <c r="O15" i="2"/>
  <c r="O17" i="2"/>
  <c r="O16" i="2"/>
  <c r="O18" i="2"/>
  <c r="C34" i="6"/>
  <c r="I69" i="3"/>
  <c r="M69" i="3"/>
  <c r="N69" i="3"/>
  <c r="H84" i="28"/>
  <c r="G89" i="28"/>
  <c r="G159" i="28" s="1"/>
  <c r="I82" i="4"/>
  <c r="I84" i="4" s="1"/>
  <c r="I81" i="4"/>
  <c r="E80" i="6"/>
  <c r="H141" i="18"/>
  <c r="H144" i="18" s="1"/>
  <c r="G60" i="18"/>
  <c r="D36" i="2"/>
  <c r="F14" i="4"/>
  <c r="F47" i="4"/>
  <c r="R62" i="2"/>
  <c r="F50" i="18"/>
  <c r="O53" i="2"/>
  <c r="O55" i="2"/>
  <c r="E21" i="6"/>
  <c r="D33" i="7"/>
  <c r="H61" i="25"/>
  <c r="H63" i="25"/>
  <c r="H59" i="25"/>
  <c r="E123" i="6"/>
  <c r="E153" i="6" s="1"/>
  <c r="D143" i="6"/>
  <c r="G13" i="7"/>
  <c r="R36" i="21"/>
  <c r="F43" i="21"/>
  <c r="L36" i="21"/>
  <c r="Q36" i="21"/>
  <c r="D30" i="24"/>
  <c r="F69" i="18"/>
  <c r="N46" i="2"/>
  <c r="V46" i="2" s="1"/>
  <c r="L50" i="2"/>
  <c r="T45" i="2"/>
  <c r="S44" i="2"/>
  <c r="F63" i="18"/>
  <c r="J40" i="2"/>
  <c r="V40" i="2" s="1"/>
  <c r="G41" i="2"/>
  <c r="J41" i="2" s="1"/>
  <c r="G62" i="18"/>
  <c r="T39" i="2"/>
  <c r="T41" i="2" s="1"/>
  <c r="G10" i="4" s="1"/>
  <c r="F60" i="18"/>
  <c r="F31" i="2"/>
  <c r="C36" i="2"/>
  <c r="F36" i="2" s="1"/>
  <c r="S31" i="2"/>
  <c r="S36" i="2" s="1"/>
  <c r="F9" i="4" s="1"/>
  <c r="F15" i="2"/>
  <c r="F76" i="18"/>
  <c r="H65" i="18"/>
  <c r="D123" i="6"/>
  <c r="D153" i="6" s="1"/>
  <c r="C143" i="6"/>
  <c r="H122" i="6"/>
  <c r="C123" i="6"/>
  <c r="C64" i="21"/>
  <c r="C41" i="28"/>
  <c r="D41" i="28" s="1"/>
  <c r="E41" i="28" s="1"/>
  <c r="F41" i="28" s="1"/>
  <c r="G41" i="28" s="1"/>
  <c r="H41" i="28" s="1"/>
  <c r="I41" i="28" s="1"/>
  <c r="J41" i="28" s="1"/>
  <c r="K41" i="28" s="1"/>
  <c r="L41" i="28" s="1"/>
  <c r="M41" i="28" s="1"/>
  <c r="J10" i="3"/>
  <c r="J24" i="3"/>
  <c r="J32" i="3"/>
  <c r="J9" i="3"/>
  <c r="J17" i="3"/>
  <c r="J20" i="3"/>
  <c r="J31" i="3"/>
  <c r="J40" i="3"/>
  <c r="J11" i="3"/>
  <c r="J30" i="3"/>
  <c r="J33" i="3"/>
  <c r="J12" i="3"/>
  <c r="J26" i="3"/>
  <c r="J38" i="3"/>
  <c r="O26" i="3"/>
  <c r="D74" i="24"/>
  <c r="E68" i="24"/>
  <c r="E50" i="24"/>
  <c r="C12" i="9"/>
  <c r="P56" i="2"/>
  <c r="T53" i="2"/>
  <c r="T56" i="2" s="1"/>
  <c r="G12" i="4" s="1"/>
  <c r="G70" i="18"/>
  <c r="G73" i="18" s="1"/>
  <c r="G74" i="18" s="1"/>
  <c r="T47" i="2"/>
  <c r="S46" i="2"/>
  <c r="S40" i="2"/>
  <c r="S41" i="2" s="1"/>
  <c r="F10" i="4" s="1"/>
  <c r="I10" i="4" s="1"/>
  <c r="T31" i="2"/>
  <c r="T36" i="2" s="1"/>
  <c r="G9" i="4" s="1"/>
  <c r="E149" i="14"/>
  <c r="E153" i="14" s="1"/>
  <c r="E181" i="14"/>
  <c r="D55" i="8"/>
  <c r="V72" i="2"/>
  <c r="I69" i="4"/>
  <c r="I73" i="4" s="1"/>
  <c r="D70" i="6"/>
  <c r="E71" i="6" s="1"/>
  <c r="D80" i="6"/>
  <c r="G141" i="18"/>
  <c r="J65" i="2"/>
  <c r="F72" i="18"/>
  <c r="N49" i="2"/>
  <c r="V49" i="2" s="1"/>
  <c r="N47" i="2"/>
  <c r="V47" i="2" s="1"/>
  <c r="F68" i="18"/>
  <c r="F73" i="18" s="1"/>
  <c r="F74" i="18" s="1"/>
  <c r="N45" i="2"/>
  <c r="V45" i="2" s="1"/>
  <c r="F62" i="18"/>
  <c r="J39" i="2"/>
  <c r="V39" i="2" s="1"/>
  <c r="U12" i="2"/>
  <c r="M15" i="2"/>
  <c r="M16" i="2"/>
  <c r="M17" i="2"/>
  <c r="M18" i="2"/>
  <c r="T12" i="2"/>
  <c r="H15" i="2"/>
  <c r="H16" i="2"/>
  <c r="H17" i="2"/>
  <c r="J17" i="2" s="1"/>
  <c r="D34" i="6" s="1"/>
  <c r="D39" i="6" s="1"/>
  <c r="H18" i="2"/>
  <c r="F135" i="4"/>
  <c r="C9" i="9"/>
  <c r="H48" i="17"/>
  <c r="C142" i="14"/>
  <c r="G61" i="25"/>
  <c r="G63" i="25"/>
  <c r="G59" i="25"/>
  <c r="F132" i="6"/>
  <c r="F14" i="7" s="1"/>
  <c r="H14" i="7" s="1"/>
  <c r="F31" i="7"/>
  <c r="F33" i="7" s="1"/>
  <c r="F113" i="6"/>
  <c r="E91" i="6"/>
  <c r="C151" i="6"/>
  <c r="G76" i="6"/>
  <c r="H75" i="6"/>
  <c r="G176" i="13"/>
  <c r="G175" i="13"/>
  <c r="G177" i="13"/>
  <c r="G173" i="13"/>
  <c r="G156" i="13"/>
  <c r="G160" i="13"/>
  <c r="G155" i="13"/>
  <c r="G159" i="13"/>
  <c r="G157" i="13"/>
  <c r="G158" i="13"/>
  <c r="J71" i="3"/>
  <c r="E75" i="3"/>
  <c r="I9" i="3"/>
  <c r="I17" i="3"/>
  <c r="I20" i="3"/>
  <c r="I31" i="3"/>
  <c r="I40" i="3"/>
  <c r="I30" i="3"/>
  <c r="I35" i="3"/>
  <c r="I38" i="3"/>
  <c r="I12" i="3"/>
  <c r="I26" i="3"/>
  <c r="N26" i="3"/>
  <c r="I10" i="3"/>
  <c r="I11" i="3"/>
  <c r="D44" i="3"/>
  <c r="P20" i="21"/>
  <c r="D24" i="21"/>
  <c r="I40" i="4"/>
  <c r="I41" i="4" s="1"/>
  <c r="H15" i="4"/>
  <c r="H106" i="4"/>
  <c r="C25" i="24"/>
  <c r="E25" i="24" s="1"/>
  <c r="C33" i="6"/>
  <c r="C9" i="6"/>
  <c r="C21" i="24"/>
  <c r="Q12" i="2"/>
  <c r="E6" i="9"/>
  <c r="L15" i="2"/>
  <c r="L16" i="2"/>
  <c r="N16" i="2" s="1"/>
  <c r="E33" i="6" s="1"/>
  <c r="L17" i="2"/>
  <c r="L18" i="2"/>
  <c r="N18" i="2" s="1"/>
  <c r="I100" i="18"/>
  <c r="I102" i="18" s="1"/>
  <c r="I101" i="18"/>
  <c r="E164" i="14"/>
  <c r="E115" i="14"/>
  <c r="E122" i="14" s="1"/>
  <c r="E126" i="14" s="1"/>
  <c r="C143" i="14"/>
  <c r="C144" i="14"/>
  <c r="C118" i="6"/>
  <c r="D118" i="6"/>
  <c r="C152" i="6"/>
  <c r="E92" i="6"/>
  <c r="E12" i="7" s="1"/>
  <c r="H87" i="6"/>
  <c r="D81" i="6"/>
  <c r="D151" i="6" s="1"/>
  <c r="C141" i="6"/>
  <c r="E65" i="6"/>
  <c r="F66" i="6" s="1"/>
  <c r="C21" i="6"/>
  <c r="G154" i="13"/>
  <c r="C164" i="13"/>
  <c r="C169" i="13"/>
  <c r="E57" i="8"/>
  <c r="D18" i="15"/>
  <c r="E18" i="22"/>
  <c r="H55" i="3"/>
  <c r="H64" i="3"/>
  <c r="M53" i="3"/>
  <c r="H56" i="3"/>
  <c r="H65" i="3"/>
  <c r="H62" i="3"/>
  <c r="H53" i="3"/>
  <c r="H54" i="3"/>
  <c r="H63" i="3"/>
  <c r="H73" i="3"/>
  <c r="C60" i="3"/>
  <c r="E38" i="15"/>
  <c r="E40" i="15" s="1"/>
  <c r="F34" i="22"/>
  <c r="F38" i="22"/>
  <c r="F40" i="22" s="1"/>
  <c r="D46" i="3"/>
  <c r="I42" i="3"/>
  <c r="E34" i="15"/>
  <c r="I57" i="4"/>
  <c r="I61" i="4" s="1"/>
  <c r="C71" i="24"/>
  <c r="E71" i="24" s="1"/>
  <c r="C70" i="6"/>
  <c r="H48" i="4"/>
  <c r="H112" i="4"/>
  <c r="H134" i="4"/>
  <c r="H136" i="4" s="1"/>
  <c r="H76" i="18"/>
  <c r="H50" i="18"/>
  <c r="C112" i="6"/>
  <c r="C120" i="24"/>
  <c r="D92" i="6"/>
  <c r="D12" i="7" s="1"/>
  <c r="E66" i="6"/>
  <c r="G183" i="13"/>
  <c r="G187" i="13"/>
  <c r="G182" i="13"/>
  <c r="G186" i="13"/>
  <c r="F155" i="13"/>
  <c r="F159" i="13"/>
  <c r="F154" i="13"/>
  <c r="F158" i="13"/>
  <c r="F153" i="13"/>
  <c r="E15" i="15"/>
  <c r="E21" i="15"/>
  <c r="F15" i="22"/>
  <c r="F21" i="22"/>
  <c r="N58" i="3"/>
  <c r="D60" i="3"/>
  <c r="I58" i="3"/>
  <c r="F42" i="3"/>
  <c r="M20" i="3"/>
  <c r="G9" i="15"/>
  <c r="G11" i="15"/>
  <c r="H9" i="22"/>
  <c r="H13" i="22"/>
  <c r="G13" i="15"/>
  <c r="H11" i="22"/>
  <c r="F26" i="3"/>
  <c r="O17" i="3"/>
  <c r="K17" i="3"/>
  <c r="K70" i="21"/>
  <c r="L41" i="21"/>
  <c r="R41" i="21"/>
  <c r="L10" i="21"/>
  <c r="L11" i="21"/>
  <c r="L26" i="21"/>
  <c r="L12" i="21"/>
  <c r="R26" i="21"/>
  <c r="L32" i="21"/>
  <c r="L34" i="21"/>
  <c r="L20" i="21"/>
  <c r="L33" i="21"/>
  <c r="L9" i="21"/>
  <c r="O11" i="21"/>
  <c r="I56" i="4"/>
  <c r="C74" i="24"/>
  <c r="G47" i="4"/>
  <c r="G14" i="4"/>
  <c r="G76" i="18"/>
  <c r="G50" i="18"/>
  <c r="D21" i="22"/>
  <c r="C21" i="15"/>
  <c r="D89" i="14"/>
  <c r="F102" i="6"/>
  <c r="F152" i="6" s="1"/>
  <c r="E142" i="6"/>
  <c r="E97" i="6"/>
  <c r="H97" i="6" s="1"/>
  <c r="H96" i="6"/>
  <c r="D101" i="6"/>
  <c r="C76" i="6"/>
  <c r="D76" i="6"/>
  <c r="F182" i="13"/>
  <c r="F186" i="13"/>
  <c r="F185" i="13"/>
  <c r="C39" i="21"/>
  <c r="D61" i="8"/>
  <c r="D73" i="8"/>
  <c r="D21" i="15"/>
  <c r="E21" i="22"/>
  <c r="M58" i="3"/>
  <c r="H58" i="3"/>
  <c r="C42" i="3"/>
  <c r="D52" i="15" s="1"/>
  <c r="E42" i="3"/>
  <c r="E44" i="3" s="1"/>
  <c r="N35" i="3"/>
  <c r="J35" i="3"/>
  <c r="F36" i="22"/>
  <c r="E36" i="15"/>
  <c r="N24" i="3"/>
  <c r="E43" i="8"/>
  <c r="E46" i="8" s="1"/>
  <c r="C24" i="3"/>
  <c r="Q41" i="21"/>
  <c r="E43" i="21"/>
  <c r="M36" i="21"/>
  <c r="K10" i="21"/>
  <c r="K12" i="21"/>
  <c r="Q26" i="21"/>
  <c r="K32" i="21"/>
  <c r="K34" i="21"/>
  <c r="K20" i="21"/>
  <c r="K24" i="21"/>
  <c r="K30" i="21"/>
  <c r="K39" i="21"/>
  <c r="K9" i="21"/>
  <c r="K36" i="21"/>
  <c r="K26" i="21"/>
  <c r="E45" i="21"/>
  <c r="C117" i="24"/>
  <c r="E117" i="24" s="1"/>
  <c r="E124" i="24"/>
  <c r="C115" i="24"/>
  <c r="C65" i="6"/>
  <c r="H187" i="13"/>
  <c r="H183" i="13"/>
  <c r="H160" i="13"/>
  <c r="H156" i="13"/>
  <c r="C31" i="21"/>
  <c r="F53" i="8"/>
  <c r="C89" i="8" s="1"/>
  <c r="D88" i="8" s="1"/>
  <c r="J70" i="21"/>
  <c r="P70" i="21"/>
  <c r="L66" i="21"/>
  <c r="L74" i="21"/>
  <c r="F61" i="21"/>
  <c r="L63" i="21"/>
  <c r="L64" i="21"/>
  <c r="L65" i="21"/>
  <c r="M17" i="21"/>
  <c r="G26" i="21"/>
  <c r="D18" i="22"/>
  <c r="C18" i="15"/>
  <c r="D25" i="22"/>
  <c r="H157" i="13"/>
  <c r="M38" i="3"/>
  <c r="E60" i="8"/>
  <c r="E61" i="8" s="1"/>
  <c r="L70" i="21"/>
  <c r="D72" i="21"/>
  <c r="L54" i="21"/>
  <c r="E61" i="21"/>
  <c r="K63" i="21"/>
  <c r="K64" i="21"/>
  <c r="K65" i="21"/>
  <c r="P54" i="21"/>
  <c r="E59" i="21"/>
  <c r="P39" i="21"/>
  <c r="D41" i="21"/>
  <c r="R17" i="21"/>
  <c r="D131" i="24"/>
  <c r="I39" i="23"/>
  <c r="D20" i="24" s="1"/>
  <c r="E20" i="24" s="1"/>
  <c r="E39" i="23"/>
  <c r="C25" i="15"/>
  <c r="F18" i="15"/>
  <c r="G18" i="22"/>
  <c r="G36" i="15"/>
  <c r="H36" i="22"/>
  <c r="F11" i="15"/>
  <c r="G9" i="22"/>
  <c r="G13" i="22"/>
  <c r="F13" i="15"/>
  <c r="F9" i="15"/>
  <c r="E115" i="24"/>
  <c r="E70" i="24"/>
  <c r="E65" i="24"/>
  <c r="G21" i="22"/>
  <c r="F15" i="15"/>
  <c r="F21" i="15"/>
  <c r="G15" i="22"/>
  <c r="F36" i="15"/>
  <c r="G36" i="22"/>
  <c r="E13" i="15"/>
  <c r="F11" i="22"/>
  <c r="E9" i="15"/>
  <c r="F9" i="22"/>
  <c r="E11" i="15"/>
  <c r="C12" i="3"/>
  <c r="C105" i="24"/>
  <c r="E106" i="24"/>
  <c r="E105" i="24" s="1"/>
  <c r="E27" i="24"/>
  <c r="E21" i="24"/>
  <c r="J39" i="23"/>
  <c r="F39" i="23"/>
  <c r="I71" i="4"/>
  <c r="I33" i="4"/>
  <c r="F13" i="22"/>
  <c r="I24" i="4"/>
  <c r="I25" i="4" s="1"/>
  <c r="E26" i="6" l="1"/>
  <c r="E13" i="6"/>
  <c r="F14" i="6" s="1"/>
  <c r="D140" i="6"/>
  <c r="J44" i="3"/>
  <c r="L61" i="21"/>
  <c r="F68" i="21"/>
  <c r="Q45" i="21"/>
  <c r="K45" i="21"/>
  <c r="H38" i="22"/>
  <c r="H40" i="22" s="1"/>
  <c r="G52" i="22"/>
  <c r="G38" i="15"/>
  <c r="G40" i="15" s="1"/>
  <c r="K42" i="3"/>
  <c r="F52" i="15"/>
  <c r="F46" i="3"/>
  <c r="K46" i="3" s="1"/>
  <c r="H112" i="6"/>
  <c r="C113" i="6"/>
  <c r="D113" i="6"/>
  <c r="D13" i="7" s="1"/>
  <c r="C57" i="21"/>
  <c r="U15" i="2"/>
  <c r="U16" i="2"/>
  <c r="U17" i="2"/>
  <c r="U18" i="2"/>
  <c r="I9" i="4"/>
  <c r="I63" i="18"/>
  <c r="F65" i="18"/>
  <c r="G59" i="18"/>
  <c r="B22" i="21"/>
  <c r="D43" i="8"/>
  <c r="C88" i="28"/>
  <c r="C88" i="27"/>
  <c r="J16" i="2"/>
  <c r="D33" i="6" s="1"/>
  <c r="F145" i="27"/>
  <c r="C140" i="28"/>
  <c r="C140" i="27"/>
  <c r="D15" i="15"/>
  <c r="E15" i="22"/>
  <c r="M12" i="3"/>
  <c r="E39" i="8"/>
  <c r="E40" i="8" s="1"/>
  <c r="E48" i="8" s="1"/>
  <c r="D12" i="21"/>
  <c r="C17" i="3"/>
  <c r="D66" i="14"/>
  <c r="D71" i="14" s="1"/>
  <c r="G112" i="4"/>
  <c r="G134" i="4"/>
  <c r="G136" i="4" s="1"/>
  <c r="G48" i="4"/>
  <c r="E130" i="14"/>
  <c r="E128" i="14"/>
  <c r="E183" i="14" s="1"/>
  <c r="E141" i="14"/>
  <c r="O64" i="21"/>
  <c r="C45" i="24"/>
  <c r="E45" i="24" s="1"/>
  <c r="V36" i="2"/>
  <c r="D46" i="6"/>
  <c r="D50" i="6" s="1"/>
  <c r="F81" i="2"/>
  <c r="R43" i="21"/>
  <c r="L43" i="21"/>
  <c r="F45" i="21"/>
  <c r="F47" i="21" s="1"/>
  <c r="H31" i="7"/>
  <c r="H33" i="7" s="1"/>
  <c r="D19" i="8" s="1"/>
  <c r="R55" i="2"/>
  <c r="V55" i="2" s="1"/>
  <c r="S55" i="2"/>
  <c r="S16" i="2"/>
  <c r="S18" i="2"/>
  <c r="S15" i="2"/>
  <c r="V12" i="2"/>
  <c r="S17" i="2"/>
  <c r="C55" i="21"/>
  <c r="J72" i="21"/>
  <c r="D76" i="21"/>
  <c r="E47" i="21"/>
  <c r="K43" i="21"/>
  <c r="Q43" i="21"/>
  <c r="F60" i="8"/>
  <c r="C102" i="8" s="1"/>
  <c r="H92" i="6"/>
  <c r="N60" i="3"/>
  <c r="D67" i="3"/>
  <c r="I60" i="3"/>
  <c r="E52" i="22"/>
  <c r="E63" i="8"/>
  <c r="C22" i="6"/>
  <c r="D22" i="6"/>
  <c r="D148" i="6" s="1"/>
  <c r="C138" i="6"/>
  <c r="E8" i="9"/>
  <c r="E12" i="9"/>
  <c r="F12" i="9" s="1"/>
  <c r="C100" i="24"/>
  <c r="C17" i="6"/>
  <c r="D10" i="6"/>
  <c r="E7" i="9"/>
  <c r="E13" i="9" s="1"/>
  <c r="E14" i="9" s="1"/>
  <c r="F92" i="6"/>
  <c r="F12" i="7" s="1"/>
  <c r="H91" i="6"/>
  <c r="C56" i="21"/>
  <c r="T15" i="2"/>
  <c r="T16" i="2"/>
  <c r="T17" i="2"/>
  <c r="T18" i="2"/>
  <c r="I62" i="18"/>
  <c r="G144" i="18"/>
  <c r="D17" i="8"/>
  <c r="D40" i="9"/>
  <c r="G77" i="18"/>
  <c r="G78" i="18" s="1"/>
  <c r="G92" i="18" s="1"/>
  <c r="E74" i="24"/>
  <c r="C40" i="24"/>
  <c r="E40" i="24" s="1"/>
  <c r="V31" i="2"/>
  <c r="E47" i="6"/>
  <c r="E50" i="6" s="1"/>
  <c r="E10" i="7" s="1"/>
  <c r="J81" i="2"/>
  <c r="V41" i="2"/>
  <c r="D54" i="6" s="1"/>
  <c r="T50" i="2"/>
  <c r="G11" i="4" s="1"/>
  <c r="G13" i="4" s="1"/>
  <c r="H77" i="18"/>
  <c r="H78" i="18" s="1"/>
  <c r="H92" i="18" s="1"/>
  <c r="R53" i="2"/>
  <c r="V53" i="2" s="1"/>
  <c r="S53" i="2"/>
  <c r="O56" i="2"/>
  <c r="R56" i="2" s="1"/>
  <c r="F77" i="18"/>
  <c r="F78" i="18" s="1"/>
  <c r="E141" i="6"/>
  <c r="F81" i="6"/>
  <c r="F151" i="6" s="1"/>
  <c r="O19" i="2"/>
  <c r="O21" i="2" s="1"/>
  <c r="H117" i="17"/>
  <c r="E117" i="17"/>
  <c r="F117" i="17"/>
  <c r="G117" i="17"/>
  <c r="G123" i="6"/>
  <c r="G153" i="6" s="1"/>
  <c r="F123" i="6"/>
  <c r="F153" i="6" s="1"/>
  <c r="F143" i="6"/>
  <c r="H143" i="6" s="1"/>
  <c r="P41" i="21"/>
  <c r="D43" i="21"/>
  <c r="K61" i="21"/>
  <c r="Q61" i="21"/>
  <c r="E68" i="21"/>
  <c r="P61" i="21"/>
  <c r="M24" i="3"/>
  <c r="F52" i="22"/>
  <c r="F38" i="15"/>
  <c r="F40" i="15" s="1"/>
  <c r="F34" i="15"/>
  <c r="G38" i="22"/>
  <c r="G40" i="22" s="1"/>
  <c r="E52" i="15"/>
  <c r="J42" i="3"/>
  <c r="O42" i="3"/>
  <c r="E46" i="3"/>
  <c r="G34" i="22"/>
  <c r="G18" i="18"/>
  <c r="G19" i="18" s="1"/>
  <c r="G23" i="18" s="1"/>
  <c r="N42" i="3"/>
  <c r="M60" i="3"/>
  <c r="H60" i="3"/>
  <c r="C67" i="3"/>
  <c r="P24" i="21"/>
  <c r="I74" i="18"/>
  <c r="I68" i="4"/>
  <c r="V65" i="2"/>
  <c r="I93" i="4"/>
  <c r="F80" i="6"/>
  <c r="F70" i="6"/>
  <c r="I141" i="18"/>
  <c r="I144" i="18" s="1"/>
  <c r="R65" i="2"/>
  <c r="I92" i="4" s="1"/>
  <c r="F115" i="17"/>
  <c r="G115" i="17"/>
  <c r="E115" i="17"/>
  <c r="H115" i="17"/>
  <c r="J15" i="2"/>
  <c r="G19" i="2"/>
  <c r="G21" i="2" s="1"/>
  <c r="F48" i="6"/>
  <c r="F50" i="6" s="1"/>
  <c r="F10" i="7" s="1"/>
  <c r="V50" i="2"/>
  <c r="E54" i="6" s="1"/>
  <c r="N81" i="2"/>
  <c r="M42" i="3"/>
  <c r="C114" i="24"/>
  <c r="E114" i="24" s="1"/>
  <c r="H76" i="6"/>
  <c r="E11" i="7"/>
  <c r="C122" i="24"/>
  <c r="E122" i="24" s="1"/>
  <c r="H118" i="6"/>
  <c r="L19" i="2"/>
  <c r="L21" i="2" s="1"/>
  <c r="N15" i="2"/>
  <c r="G50" i="22"/>
  <c r="F50" i="15"/>
  <c r="F54" i="15"/>
  <c r="G54" i="22"/>
  <c r="G48" i="22"/>
  <c r="G57" i="22" s="1"/>
  <c r="J75" i="3"/>
  <c r="H19" i="2"/>
  <c r="H21" i="2" s="1"/>
  <c r="V62" i="2"/>
  <c r="S50" i="2"/>
  <c r="F11" i="4" s="1"/>
  <c r="F134" i="4"/>
  <c r="F136" i="4" s="1"/>
  <c r="F112" i="4"/>
  <c r="F48" i="4"/>
  <c r="R17" i="2"/>
  <c r="F34" i="6" s="1"/>
  <c r="F39" i="6" s="1"/>
  <c r="C19" i="28"/>
  <c r="C19" i="27"/>
  <c r="H91" i="17"/>
  <c r="E96" i="17"/>
  <c r="H96" i="17" s="1"/>
  <c r="D21" i="6"/>
  <c r="P59" i="21"/>
  <c r="K59" i="21"/>
  <c r="Q59" i="21"/>
  <c r="M9" i="21"/>
  <c r="M11" i="21"/>
  <c r="M33" i="21"/>
  <c r="G45" i="21"/>
  <c r="M10" i="21"/>
  <c r="M26" i="21"/>
  <c r="M41" i="21"/>
  <c r="M12" i="21"/>
  <c r="M20" i="21"/>
  <c r="M32" i="21"/>
  <c r="M24" i="21"/>
  <c r="M30" i="21"/>
  <c r="M39" i="21"/>
  <c r="M34" i="21"/>
  <c r="M43" i="21"/>
  <c r="H65" i="6"/>
  <c r="D66" i="6"/>
  <c r="D11" i="7" s="1"/>
  <c r="C66" i="6"/>
  <c r="O39" i="21"/>
  <c r="C41" i="21"/>
  <c r="H101" i="6"/>
  <c r="D142" i="6"/>
  <c r="H142" i="6" s="1"/>
  <c r="E102" i="6"/>
  <c r="E152" i="6" s="1"/>
  <c r="D102" i="6"/>
  <c r="I58" i="4"/>
  <c r="I60" i="4" s="1"/>
  <c r="I62" i="4" s="1"/>
  <c r="K11" i="3"/>
  <c r="K12" i="3"/>
  <c r="K26" i="3"/>
  <c r="K33" i="3"/>
  <c r="F44" i="3"/>
  <c r="K44" i="3" s="1"/>
  <c r="K10" i="3"/>
  <c r="K24" i="3"/>
  <c r="K32" i="3"/>
  <c r="K20" i="3"/>
  <c r="K30" i="3"/>
  <c r="K9" i="3"/>
  <c r="K31" i="3"/>
  <c r="K38" i="3"/>
  <c r="K40" i="3"/>
  <c r="K35" i="3"/>
  <c r="E120" i="24"/>
  <c r="H70" i="6"/>
  <c r="C71" i="6"/>
  <c r="D71" i="6"/>
  <c r="I46" i="3"/>
  <c r="N46" i="3"/>
  <c r="N17" i="2"/>
  <c r="E34" i="6" s="1"/>
  <c r="E39" i="6" s="1"/>
  <c r="Q15" i="2"/>
  <c r="Q16" i="2"/>
  <c r="R16" i="2" s="1"/>
  <c r="F33" i="6" s="1"/>
  <c r="H33" i="6" s="1"/>
  <c r="Q17" i="2"/>
  <c r="Q18" i="2"/>
  <c r="C103" i="24"/>
  <c r="E103" i="24" s="1"/>
  <c r="I44" i="3"/>
  <c r="N44" i="3"/>
  <c r="F13" i="7"/>
  <c r="M19" i="2"/>
  <c r="M21" i="2" s="1"/>
  <c r="E81" i="6"/>
  <c r="D141" i="6"/>
  <c r="F55" i="8"/>
  <c r="C101" i="8" s="1"/>
  <c r="C33" i="21"/>
  <c r="D90" i="24"/>
  <c r="H123" i="6"/>
  <c r="C153" i="6"/>
  <c r="C24" i="24"/>
  <c r="E24" i="24" s="1"/>
  <c r="D32" i="6"/>
  <c r="D35" i="6" s="1"/>
  <c r="D9" i="7" s="1"/>
  <c r="C32" i="6"/>
  <c r="F19" i="2"/>
  <c r="F59" i="18"/>
  <c r="I60" i="18"/>
  <c r="E138" i="6"/>
  <c r="I85" i="4"/>
  <c r="I86" i="4" s="1"/>
  <c r="I84" i="28"/>
  <c r="H89" i="28"/>
  <c r="H159" i="28" s="1"/>
  <c r="C104" i="24"/>
  <c r="E104" i="24" s="1"/>
  <c r="C39" i="6"/>
  <c r="R18" i="2"/>
  <c r="F26" i="6" s="1"/>
  <c r="R12" i="2"/>
  <c r="E116" i="17"/>
  <c r="I116" i="17" s="1"/>
  <c r="F116" i="17"/>
  <c r="H116" i="17"/>
  <c r="G116" i="17"/>
  <c r="J18" i="2"/>
  <c r="D26" i="6" s="1"/>
  <c r="H26" i="6" s="1"/>
  <c r="C11" i="8" s="1"/>
  <c r="E145" i="28"/>
  <c r="G84" i="27"/>
  <c r="F89" i="27"/>
  <c r="F159" i="27" s="1"/>
  <c r="L47" i="21" l="1"/>
  <c r="H87" i="4"/>
  <c r="H109" i="4" s="1"/>
  <c r="F87" i="4"/>
  <c r="G87" i="4"/>
  <c r="G109" i="4" s="1"/>
  <c r="G15" i="4"/>
  <c r="G106" i="4"/>
  <c r="I78" i="18"/>
  <c r="F92" i="18"/>
  <c r="I92" i="18"/>
  <c r="F140" i="6"/>
  <c r="G40" i="6"/>
  <c r="G150" i="6" s="1"/>
  <c r="J141" i="18"/>
  <c r="E29" i="9"/>
  <c r="E15" i="9"/>
  <c r="N67" i="3"/>
  <c r="I67" i="3"/>
  <c r="D71" i="3"/>
  <c r="K47" i="21"/>
  <c r="Q47" i="21"/>
  <c r="O55" i="21"/>
  <c r="C9" i="28"/>
  <c r="C9" i="27"/>
  <c r="C9" i="15"/>
  <c r="C11" i="15"/>
  <c r="D9" i="22"/>
  <c r="D13" i="22"/>
  <c r="C13" i="15"/>
  <c r="D80" i="14"/>
  <c r="D11" i="22"/>
  <c r="G145" i="27"/>
  <c r="D88" i="27"/>
  <c r="C90" i="27"/>
  <c r="F21" i="6"/>
  <c r="F15" i="6"/>
  <c r="G16" i="6" s="1"/>
  <c r="G17" i="6" s="1"/>
  <c r="E90" i="24"/>
  <c r="O33" i="21"/>
  <c r="O41" i="21"/>
  <c r="G114" i="17"/>
  <c r="G119" i="17" s="1"/>
  <c r="H114" i="17"/>
  <c r="H119" i="17" s="1"/>
  <c r="E114" i="17"/>
  <c r="F114" i="17"/>
  <c r="F119" i="17" s="1"/>
  <c r="F48" i="15"/>
  <c r="F57" i="15" s="1"/>
  <c r="G71" i="6"/>
  <c r="G11" i="7" s="1"/>
  <c r="F71" i="6"/>
  <c r="F11" i="7" s="1"/>
  <c r="I70" i="4"/>
  <c r="I72" i="4" s="1"/>
  <c r="I74" i="4" s="1"/>
  <c r="O46" i="3"/>
  <c r="J46" i="3"/>
  <c r="S56" i="2"/>
  <c r="F12" i="4" s="1"/>
  <c r="C8" i="7"/>
  <c r="J76" i="21"/>
  <c r="V18" i="2"/>
  <c r="C90" i="28"/>
  <c r="D88" i="28"/>
  <c r="F40" i="6"/>
  <c r="F150" i="6" s="1"/>
  <c r="E140" i="6"/>
  <c r="D11" i="6"/>
  <c r="E12" i="6" s="1"/>
  <c r="E17" i="6" s="1"/>
  <c r="E8" i="7" s="1"/>
  <c r="C62" i="27"/>
  <c r="C206" i="27"/>
  <c r="D206" i="27" s="1"/>
  <c r="E206" i="27" s="1"/>
  <c r="F206" i="27" s="1"/>
  <c r="G206" i="27" s="1"/>
  <c r="H206" i="27" s="1"/>
  <c r="I206" i="27" s="1"/>
  <c r="J206" i="27" s="1"/>
  <c r="K206" i="27" s="1"/>
  <c r="L206" i="27" s="1"/>
  <c r="M206" i="27" s="1"/>
  <c r="I11" i="4"/>
  <c r="E77" i="3"/>
  <c r="F32" i="6"/>
  <c r="F35" i="6" s="1"/>
  <c r="F9" i="7" s="1"/>
  <c r="N19" i="2"/>
  <c r="E139" i="6"/>
  <c r="F141" i="6"/>
  <c r="H141" i="6" s="1"/>
  <c r="G81" i="6"/>
  <c r="G151" i="6" s="1"/>
  <c r="H80" i="6"/>
  <c r="H67" i="3"/>
  <c r="C71" i="3"/>
  <c r="M67" i="3"/>
  <c r="K68" i="21"/>
  <c r="Q68" i="21"/>
  <c r="E72" i="21"/>
  <c r="P68" i="21"/>
  <c r="C63" i="21"/>
  <c r="C40" i="28"/>
  <c r="D40" i="28" s="1"/>
  <c r="E40" i="28" s="1"/>
  <c r="F40" i="28" s="1"/>
  <c r="G40" i="28" s="1"/>
  <c r="H40" i="28" s="1"/>
  <c r="I40" i="28" s="1"/>
  <c r="J40" i="28" s="1"/>
  <c r="K40" i="28" s="1"/>
  <c r="L40" i="28" s="1"/>
  <c r="M40" i="28" s="1"/>
  <c r="C40" i="27"/>
  <c r="D40" i="27" s="1"/>
  <c r="E40" i="27" s="1"/>
  <c r="F40" i="27" s="1"/>
  <c r="G40" i="27" s="1"/>
  <c r="H40" i="27" s="1"/>
  <c r="I40" i="27" s="1"/>
  <c r="J40" i="27" s="1"/>
  <c r="K40" i="27" s="1"/>
  <c r="L40" i="27" s="1"/>
  <c r="M40" i="27" s="1"/>
  <c r="T19" i="2"/>
  <c r="T21" i="2" s="1"/>
  <c r="C99" i="24"/>
  <c r="E100" i="24"/>
  <c r="C148" i="6"/>
  <c r="C7" i="8"/>
  <c r="V16" i="2"/>
  <c r="C9" i="8" s="1"/>
  <c r="C65" i="21"/>
  <c r="C42" i="28"/>
  <c r="C20" i="28" s="1"/>
  <c r="C42" i="27"/>
  <c r="C20" i="27" s="1"/>
  <c r="F18" i="18"/>
  <c r="F19" i="18" s="1"/>
  <c r="F23" i="18" s="1"/>
  <c r="D17" i="21"/>
  <c r="P12" i="21"/>
  <c r="C15" i="15"/>
  <c r="D46" i="8"/>
  <c r="C20" i="21"/>
  <c r="F43" i="8"/>
  <c r="C121" i="24"/>
  <c r="C13" i="7"/>
  <c r="H13" i="7" s="1"/>
  <c r="H113" i="6"/>
  <c r="H34" i="22"/>
  <c r="L68" i="21"/>
  <c r="F72" i="21"/>
  <c r="H12" i="7"/>
  <c r="C83" i="8"/>
  <c r="C30" i="28"/>
  <c r="H9" i="12"/>
  <c r="C30" i="27"/>
  <c r="H39" i="6"/>
  <c r="C40" i="6"/>
  <c r="C140" i="6"/>
  <c r="H140" i="6" s="1"/>
  <c r="D40" i="6"/>
  <c r="D150" i="6" s="1"/>
  <c r="C35" i="6"/>
  <c r="C9" i="7" s="1"/>
  <c r="C102" i="24"/>
  <c r="E151" i="6"/>
  <c r="D152" i="6"/>
  <c r="H152" i="6" s="1"/>
  <c r="H102" i="6"/>
  <c r="G152" i="4"/>
  <c r="G153" i="4" s="1"/>
  <c r="H152" i="4"/>
  <c r="H153" i="4" s="1"/>
  <c r="H155" i="4" s="1"/>
  <c r="H120" i="4"/>
  <c r="F152" i="4"/>
  <c r="F153" i="4" s="1"/>
  <c r="D39" i="9"/>
  <c r="D43" i="9" s="1"/>
  <c r="F10" i="9"/>
  <c r="F18" i="9" s="1"/>
  <c r="V56" i="2"/>
  <c r="F54" i="6" s="1"/>
  <c r="G49" i="6"/>
  <c r="G50" i="6" s="1"/>
  <c r="R81" i="2"/>
  <c r="V85" i="2" s="1"/>
  <c r="D17" i="6"/>
  <c r="D8" i="7" s="1"/>
  <c r="D10" i="7"/>
  <c r="H50" i="6"/>
  <c r="E180" i="14"/>
  <c r="E189" i="14" s="1"/>
  <c r="E211" i="14"/>
  <c r="O57" i="21"/>
  <c r="Q19" i="2"/>
  <c r="Q21" i="2" s="1"/>
  <c r="M45" i="21"/>
  <c r="G47" i="21"/>
  <c r="M47" i="21" s="1"/>
  <c r="I48" i="4"/>
  <c r="I49" i="4" s="1"/>
  <c r="D92" i="24"/>
  <c r="E32" i="6"/>
  <c r="E35" i="6" s="1"/>
  <c r="E9" i="7" s="1"/>
  <c r="J19" i="2"/>
  <c r="P43" i="21"/>
  <c r="I117" i="17"/>
  <c r="E55" i="6"/>
  <c r="E149" i="6" s="1"/>
  <c r="D139" i="6"/>
  <c r="V17" i="2"/>
  <c r="C10" i="8" s="1"/>
  <c r="C54" i="6"/>
  <c r="C39" i="9"/>
  <c r="E146" i="14"/>
  <c r="E155" i="14" s="1"/>
  <c r="E185" i="14"/>
  <c r="E11" i="22"/>
  <c r="D9" i="15"/>
  <c r="D11" i="15"/>
  <c r="E13" i="22"/>
  <c r="D13" i="15"/>
  <c r="E9" i="22"/>
  <c r="C26" i="3"/>
  <c r="M17" i="3"/>
  <c r="H17" i="3"/>
  <c r="O44" i="3"/>
  <c r="H84" i="27"/>
  <c r="G89" i="27"/>
  <c r="G159" i="27" s="1"/>
  <c r="F145" i="28"/>
  <c r="H34" i="6"/>
  <c r="I89" i="28"/>
  <c r="I159" i="28" s="1"/>
  <c r="J84" i="28"/>
  <c r="E144" i="6"/>
  <c r="C28" i="24"/>
  <c r="E28" i="24" s="1"/>
  <c r="F21" i="2"/>
  <c r="C30" i="24" s="1"/>
  <c r="E30" i="24" s="1"/>
  <c r="F83" i="2"/>
  <c r="H153" i="6"/>
  <c r="C113" i="24"/>
  <c r="E113" i="24" s="1"/>
  <c r="H71" i="6"/>
  <c r="F63" i="4"/>
  <c r="H63" i="4"/>
  <c r="H107" i="4" s="1"/>
  <c r="G63" i="4"/>
  <c r="G107" i="4" s="1"/>
  <c r="C112" i="24"/>
  <c r="C11" i="7"/>
  <c r="H66" i="6"/>
  <c r="D138" i="6"/>
  <c r="D144" i="6" s="1"/>
  <c r="E22" i="6"/>
  <c r="E148" i="6" s="1"/>
  <c r="C62" i="28"/>
  <c r="C206" i="28"/>
  <c r="D206" i="28" s="1"/>
  <c r="E206" i="28" s="1"/>
  <c r="F206" i="28" s="1"/>
  <c r="G206" i="28" s="1"/>
  <c r="H206" i="28" s="1"/>
  <c r="I206" i="28" s="1"/>
  <c r="J206" i="28" s="1"/>
  <c r="K206" i="28" s="1"/>
  <c r="L206" i="28" s="1"/>
  <c r="M206" i="28" s="1"/>
  <c r="E18" i="18"/>
  <c r="I115" i="17"/>
  <c r="I94" i="4"/>
  <c r="I96" i="4" s="1"/>
  <c r="I98" i="4" s="1"/>
  <c r="H99" i="4" s="1"/>
  <c r="H110" i="4" s="1"/>
  <c r="I97" i="4"/>
  <c r="R15" i="2"/>
  <c r="J144" i="18"/>
  <c r="O56" i="21"/>
  <c r="V15" i="2"/>
  <c r="S19" i="2"/>
  <c r="S21" i="2" s="1"/>
  <c r="L45" i="21"/>
  <c r="R45" i="21"/>
  <c r="C90" i="24"/>
  <c r="V81" i="2"/>
  <c r="D15" i="22"/>
  <c r="U19" i="2"/>
  <c r="U21" i="2" s="1"/>
  <c r="G34" i="15"/>
  <c r="E40" i="6"/>
  <c r="E150" i="6" s="1"/>
  <c r="G145" i="28" l="1"/>
  <c r="C101" i="24"/>
  <c r="E101" i="24" s="1"/>
  <c r="E102" i="24"/>
  <c r="O20" i="21"/>
  <c r="C24" i="21"/>
  <c r="C28" i="28"/>
  <c r="C28" i="27"/>
  <c r="N21" i="2"/>
  <c r="N83" i="2"/>
  <c r="H75" i="4"/>
  <c r="H108" i="4" s="1"/>
  <c r="F75" i="4"/>
  <c r="G75" i="4"/>
  <c r="G108" i="4" s="1"/>
  <c r="G111" i="4"/>
  <c r="F99" i="4"/>
  <c r="H15" i="12"/>
  <c r="H10" i="7"/>
  <c r="H14" i="12"/>
  <c r="D26" i="21"/>
  <c r="P17" i="21"/>
  <c r="K72" i="21"/>
  <c r="Q72" i="21"/>
  <c r="E76" i="21"/>
  <c r="P72" i="21"/>
  <c r="H71" i="3"/>
  <c r="M71" i="3"/>
  <c r="C75" i="3"/>
  <c r="E88" i="28"/>
  <c r="D90" i="28"/>
  <c r="I114" i="17"/>
  <c r="I119" i="17" s="1"/>
  <c r="E119" i="17"/>
  <c r="D37" i="8"/>
  <c r="G8" i="7"/>
  <c r="F17" i="6"/>
  <c r="G155" i="4"/>
  <c r="D7" i="9"/>
  <c r="G32" i="6"/>
  <c r="G35" i="6" s="1"/>
  <c r="R19" i="2"/>
  <c r="H16" i="12"/>
  <c r="H11" i="7"/>
  <c r="I63" i="4"/>
  <c r="I64" i="4" s="1"/>
  <c r="F107" i="4"/>
  <c r="I107" i="4" s="1"/>
  <c r="C92" i="24"/>
  <c r="K84" i="28"/>
  <c r="J89" i="28"/>
  <c r="J159" i="28" s="1"/>
  <c r="I84" i="27"/>
  <c r="H89" i="27"/>
  <c r="H159" i="27" s="1"/>
  <c r="C29" i="28"/>
  <c r="C12" i="28" s="1"/>
  <c r="C29" i="27"/>
  <c r="C12" i="27" s="1"/>
  <c r="J83" i="2"/>
  <c r="J21" i="2"/>
  <c r="H81" i="6"/>
  <c r="H32" i="6"/>
  <c r="C13" i="28"/>
  <c r="C207" i="28"/>
  <c r="E121" i="24"/>
  <c r="C119" i="24"/>
  <c r="E119" i="24" s="1"/>
  <c r="D7" i="8"/>
  <c r="C26" i="28"/>
  <c r="C26" i="27"/>
  <c r="E16" i="7"/>
  <c r="E22" i="7" s="1"/>
  <c r="C91" i="28"/>
  <c r="H17" i="6"/>
  <c r="C91" i="27"/>
  <c r="H145" i="27"/>
  <c r="H21" i="12"/>
  <c r="E39" i="9"/>
  <c r="E92" i="24"/>
  <c r="D52" i="8"/>
  <c r="G10" i="7"/>
  <c r="I12" i="4"/>
  <c r="I13" i="4" s="1"/>
  <c r="H119" i="4" s="1"/>
  <c r="H121" i="4" s="1"/>
  <c r="F13" i="4"/>
  <c r="C50" i="15"/>
  <c r="C36" i="15"/>
  <c r="D50" i="22"/>
  <c r="D36" i="22"/>
  <c r="D54" i="22"/>
  <c r="C54" i="15"/>
  <c r="I71" i="3"/>
  <c r="D75" i="3"/>
  <c r="N71" i="3"/>
  <c r="I87" i="4"/>
  <c r="I88" i="4" s="1"/>
  <c r="F109" i="4"/>
  <c r="I109" i="4" s="1"/>
  <c r="H111" i="4"/>
  <c r="C139" i="6"/>
  <c r="H54" i="6"/>
  <c r="C55" i="6"/>
  <c r="D55" i="6"/>
  <c r="D149" i="6" s="1"/>
  <c r="D154" i="6" s="1"/>
  <c r="D15" i="7" s="1"/>
  <c r="D16" i="7" s="1"/>
  <c r="D22" i="7" s="1"/>
  <c r="F139" i="6"/>
  <c r="G55" i="6"/>
  <c r="G149" i="6" s="1"/>
  <c r="H40" i="6"/>
  <c r="C150" i="6"/>
  <c r="H150" i="6" s="1"/>
  <c r="L72" i="21"/>
  <c r="F76" i="21"/>
  <c r="C8" i="8"/>
  <c r="V19" i="2"/>
  <c r="E19" i="18"/>
  <c r="E23" i="18" s="1"/>
  <c r="H23" i="18" s="1"/>
  <c r="H18" i="18"/>
  <c r="H19" i="18" s="1"/>
  <c r="E154" i="6"/>
  <c r="E15" i="7" s="1"/>
  <c r="E112" i="24"/>
  <c r="C110" i="24"/>
  <c r="E110" i="24" s="1"/>
  <c r="H30" i="3"/>
  <c r="H35" i="3"/>
  <c r="H11" i="3"/>
  <c r="H26" i="3"/>
  <c r="M26" i="3"/>
  <c r="H33" i="3"/>
  <c r="C44" i="3"/>
  <c r="H9" i="3"/>
  <c r="H31" i="3"/>
  <c r="H10" i="3"/>
  <c r="H32" i="3"/>
  <c r="H38" i="3"/>
  <c r="H20" i="3"/>
  <c r="H40" i="3"/>
  <c r="D36" i="15"/>
  <c r="H12" i="3"/>
  <c r="D38" i="15"/>
  <c r="D40" i="15" s="1"/>
  <c r="H24" i="3"/>
  <c r="E38" i="22"/>
  <c r="E40" i="22" s="1"/>
  <c r="H42" i="3"/>
  <c r="E36" i="22"/>
  <c r="C220" i="14"/>
  <c r="E197" i="14"/>
  <c r="H151" i="6"/>
  <c r="C207" i="27"/>
  <c r="C13" i="27"/>
  <c r="O65" i="21"/>
  <c r="E99" i="24"/>
  <c r="O63" i="21"/>
  <c r="F55" i="6"/>
  <c r="F149" i="6" s="1"/>
  <c r="G99" i="4"/>
  <c r="G110" i="4" s="1"/>
  <c r="G22" i="6"/>
  <c r="G148" i="6" s="1"/>
  <c r="G154" i="6" s="1"/>
  <c r="G15" i="7" s="1"/>
  <c r="F138" i="6"/>
  <c r="H138" i="6" s="1"/>
  <c r="F22" i="6"/>
  <c r="H21" i="6"/>
  <c r="E88" i="27"/>
  <c r="D90" i="27"/>
  <c r="E16" i="9"/>
  <c r="R47" i="21"/>
  <c r="D13" i="9" l="1"/>
  <c r="D14" i="9" s="1"/>
  <c r="D8" i="9"/>
  <c r="C10" i="21"/>
  <c r="F37" i="8"/>
  <c r="C97" i="8" s="1"/>
  <c r="C75" i="28"/>
  <c r="C77" i="28" s="1"/>
  <c r="C75" i="27"/>
  <c r="C77" i="27" s="1"/>
  <c r="F88" i="28"/>
  <c r="E90" i="28"/>
  <c r="D91" i="27"/>
  <c r="D186" i="27"/>
  <c r="D169" i="27"/>
  <c r="H44" i="3"/>
  <c r="M44" i="3"/>
  <c r="E65" i="8"/>
  <c r="E67" i="8" s="1"/>
  <c r="D98" i="14"/>
  <c r="D92" i="14" s="1"/>
  <c r="D94" i="14" s="1"/>
  <c r="D96" i="14" s="1"/>
  <c r="E173" i="14"/>
  <c r="D48" i="22"/>
  <c r="D57" i="22" s="1"/>
  <c r="E34" i="22"/>
  <c r="D34" i="15"/>
  <c r="C46" i="3"/>
  <c r="E54" i="22"/>
  <c r="D48" i="15"/>
  <c r="D57" i="15" s="1"/>
  <c r="D50" i="15"/>
  <c r="D54" i="15"/>
  <c r="E48" i="22"/>
  <c r="E57" i="22" s="1"/>
  <c r="E50" i="22"/>
  <c r="M75" i="3"/>
  <c r="C77" i="3"/>
  <c r="H75" i="3"/>
  <c r="E78" i="21"/>
  <c r="K76" i="21"/>
  <c r="Q76" i="21"/>
  <c r="P76" i="21"/>
  <c r="J9" i="21"/>
  <c r="J11" i="21"/>
  <c r="J10" i="21"/>
  <c r="J30" i="21"/>
  <c r="J33" i="21"/>
  <c r="J36" i="21"/>
  <c r="D45" i="21"/>
  <c r="J26" i="21"/>
  <c r="J32" i="21"/>
  <c r="J34" i="21"/>
  <c r="P26" i="21"/>
  <c r="J20" i="21"/>
  <c r="J39" i="21"/>
  <c r="J24" i="21"/>
  <c r="J41" i="21"/>
  <c r="J43" i="21"/>
  <c r="J12" i="21"/>
  <c r="O24" i="21"/>
  <c r="H145" i="28"/>
  <c r="E90" i="27"/>
  <c r="F88" i="27"/>
  <c r="C54" i="21"/>
  <c r="C27" i="28"/>
  <c r="C10" i="28" s="1"/>
  <c r="C27" i="27"/>
  <c r="C10" i="27" s="1"/>
  <c r="C149" i="6"/>
  <c r="H55" i="6"/>
  <c r="F54" i="22"/>
  <c r="F50" i="22"/>
  <c r="E48" i="15"/>
  <c r="F48" i="22"/>
  <c r="F57" i="22" s="1"/>
  <c r="D77" i="3"/>
  <c r="E50" i="15"/>
  <c r="N75" i="3"/>
  <c r="E54" i="15"/>
  <c r="I75" i="3"/>
  <c r="I145" i="27"/>
  <c r="C31" i="27"/>
  <c r="D26" i="27"/>
  <c r="C16" i="27"/>
  <c r="R83" i="2"/>
  <c r="V87" i="2" s="1"/>
  <c r="R21" i="2"/>
  <c r="F8" i="7"/>
  <c r="H7" i="12"/>
  <c r="H10" i="12"/>
  <c r="H8" i="12"/>
  <c r="J17" i="21"/>
  <c r="I75" i="4"/>
  <c r="I76" i="4" s="1"/>
  <c r="F108" i="4"/>
  <c r="I108" i="4" s="1"/>
  <c r="G167" i="4" s="1"/>
  <c r="C11" i="27"/>
  <c r="F148" i="6"/>
  <c r="H22" i="6"/>
  <c r="H139" i="6"/>
  <c r="H144" i="6" s="1"/>
  <c r="C144" i="6"/>
  <c r="C30" i="21"/>
  <c r="F52" i="8"/>
  <c r="C100" i="8" s="1"/>
  <c r="C97" i="28"/>
  <c r="C97" i="27"/>
  <c r="G113" i="4"/>
  <c r="G143" i="4" s="1"/>
  <c r="G142" i="4"/>
  <c r="F144" i="6"/>
  <c r="C40" i="9"/>
  <c r="V83" i="2"/>
  <c r="V21" i="2"/>
  <c r="H113" i="4"/>
  <c r="H143" i="4" s="1"/>
  <c r="H142" i="4"/>
  <c r="F15" i="4"/>
  <c r="F106" i="4"/>
  <c r="F78" i="21"/>
  <c r="L76" i="21"/>
  <c r="C31" i="28"/>
  <c r="D26" i="28"/>
  <c r="C16" i="28"/>
  <c r="J84" i="27"/>
  <c r="I89" i="27"/>
  <c r="I159" i="27" s="1"/>
  <c r="L84" i="28"/>
  <c r="K89" i="28"/>
  <c r="K159" i="28" s="1"/>
  <c r="G9" i="7"/>
  <c r="H9" i="7" s="1"/>
  <c r="H22" i="12"/>
  <c r="G16" i="7"/>
  <c r="G22" i="7" s="1"/>
  <c r="D169" i="28"/>
  <c r="D186" i="28"/>
  <c r="D91" i="28"/>
  <c r="I99" i="4"/>
  <c r="I100" i="4" s="1"/>
  <c r="G115" i="4" s="1"/>
  <c r="H124" i="4" s="1"/>
  <c r="F110" i="4"/>
  <c r="I110" i="4" s="1"/>
  <c r="C11" i="28"/>
  <c r="G168" i="4" l="1"/>
  <c r="D23" i="8"/>
  <c r="I54" i="21"/>
  <c r="O54" i="21"/>
  <c r="I66" i="21"/>
  <c r="I64" i="21"/>
  <c r="I57" i="21"/>
  <c r="I55" i="21"/>
  <c r="I56" i="21"/>
  <c r="I65" i="21"/>
  <c r="I63" i="21"/>
  <c r="H46" i="3"/>
  <c r="M46" i="3"/>
  <c r="C25" i="22"/>
  <c r="C18" i="22"/>
  <c r="O10" i="21"/>
  <c r="D28" i="28"/>
  <c r="D33" i="28"/>
  <c r="D39" i="28"/>
  <c r="D27" i="28"/>
  <c r="E26" i="28"/>
  <c r="D29" i="28"/>
  <c r="D31" i="28" s="1"/>
  <c r="D78" i="28"/>
  <c r="D79" i="28" s="1"/>
  <c r="D30" i="28"/>
  <c r="D28" i="27"/>
  <c r="D33" i="27"/>
  <c r="D39" i="27"/>
  <c r="D27" i="27"/>
  <c r="D78" i="27"/>
  <c r="D79" i="27" s="1"/>
  <c r="E26" i="27"/>
  <c r="D29" i="27"/>
  <c r="D30" i="27"/>
  <c r="D31" i="27"/>
  <c r="E57" i="15"/>
  <c r="G88" i="27"/>
  <c r="F90" i="27"/>
  <c r="E199" i="14"/>
  <c r="E201" i="14" s="1"/>
  <c r="E167" i="14"/>
  <c r="D15" i="9"/>
  <c r="D29" i="9"/>
  <c r="H144" i="4"/>
  <c r="H146" i="4"/>
  <c r="C21" i="22"/>
  <c r="O30" i="21"/>
  <c r="E169" i="27"/>
  <c r="E91" i="27"/>
  <c r="E186" i="27"/>
  <c r="C34" i="15"/>
  <c r="D34" i="22"/>
  <c r="D38" i="22"/>
  <c r="C38" i="15"/>
  <c r="D100" i="14"/>
  <c r="C52" i="15"/>
  <c r="D52" i="22"/>
  <c r="C40" i="15"/>
  <c r="D40" i="22"/>
  <c r="C59" i="28"/>
  <c r="M84" i="28"/>
  <c r="L89" i="28"/>
  <c r="L159" i="28" s="1"/>
  <c r="F155" i="4"/>
  <c r="C7" i="9"/>
  <c r="G144" i="4"/>
  <c r="G146" i="4"/>
  <c r="F154" i="6"/>
  <c r="F15" i="7" s="1"/>
  <c r="F16" i="7" s="1"/>
  <c r="F22" i="7" s="1"/>
  <c r="H148" i="6"/>
  <c r="H154" i="6" s="1"/>
  <c r="H8" i="7"/>
  <c r="J145" i="27"/>
  <c r="F90" i="28"/>
  <c r="G88" i="28"/>
  <c r="H145" i="4"/>
  <c r="E40" i="9"/>
  <c r="C43" i="9"/>
  <c r="H149" i="6"/>
  <c r="C154" i="6"/>
  <c r="C59" i="27"/>
  <c r="K84" i="27"/>
  <c r="J89" i="27"/>
  <c r="J159" i="27" s="1"/>
  <c r="F111" i="4"/>
  <c r="I106" i="4"/>
  <c r="G145" i="4"/>
  <c r="I145" i="28"/>
  <c r="J45" i="21"/>
  <c r="P45" i="21"/>
  <c r="D231" i="28"/>
  <c r="D231" i="27"/>
  <c r="D78" i="21"/>
  <c r="D47" i="21"/>
  <c r="E210" i="14"/>
  <c r="E214" i="14" s="1"/>
  <c r="C48" i="15"/>
  <c r="C57" i="15" s="1"/>
  <c r="E91" i="28"/>
  <c r="E186" i="28"/>
  <c r="E169" i="28"/>
  <c r="D232" i="27" l="1"/>
  <c r="E231" i="27"/>
  <c r="C129" i="24"/>
  <c r="C15" i="7"/>
  <c r="D63" i="27"/>
  <c r="D63" i="28"/>
  <c r="D16" i="9"/>
  <c r="D207" i="27"/>
  <c r="D76" i="27"/>
  <c r="D160" i="27"/>
  <c r="J47" i="21"/>
  <c r="P47" i="21"/>
  <c r="J145" i="28"/>
  <c r="G148" i="4"/>
  <c r="G156" i="4" s="1"/>
  <c r="G157" i="4" s="1"/>
  <c r="G158" i="4" s="1"/>
  <c r="B14" i="21"/>
  <c r="K89" i="27"/>
  <c r="K159" i="27" s="1"/>
  <c r="L84" i="27"/>
  <c r="F91" i="28"/>
  <c r="F186" i="28"/>
  <c r="F169" i="28"/>
  <c r="H88" i="27"/>
  <c r="G90" i="27"/>
  <c r="D76" i="28"/>
  <c r="D160" i="28"/>
  <c r="D207" i="28"/>
  <c r="C70" i="21"/>
  <c r="H23" i="12"/>
  <c r="C46" i="28"/>
  <c r="C46" i="27"/>
  <c r="F142" i="4"/>
  <c r="F113" i="4"/>
  <c r="F143" i="4" s="1"/>
  <c r="H148" i="4"/>
  <c r="H156" i="4" s="1"/>
  <c r="H157" i="4" s="1"/>
  <c r="H158" i="4" s="1"/>
  <c r="B15" i="21"/>
  <c r="C13" i="9"/>
  <c r="C8" i="9"/>
  <c r="D184" i="27"/>
  <c r="D167" i="27"/>
  <c r="D232" i="28"/>
  <c r="E231" i="28"/>
  <c r="H88" i="28"/>
  <c r="G90" i="28"/>
  <c r="F169" i="27"/>
  <c r="F91" i="27"/>
  <c r="F186" i="27"/>
  <c r="F26" i="28"/>
  <c r="E29" i="28"/>
  <c r="E75" i="28"/>
  <c r="E78" i="28"/>
  <c r="E79" i="28" s="1"/>
  <c r="E28" i="28"/>
  <c r="E33" i="28"/>
  <c r="E39" i="28"/>
  <c r="E31" i="28"/>
  <c r="E27" i="28"/>
  <c r="E30" i="28"/>
  <c r="G166" i="4"/>
  <c r="I111" i="4"/>
  <c r="E43" i="9"/>
  <c r="K145" i="27"/>
  <c r="M89" i="28"/>
  <c r="M159" i="28" s="1"/>
  <c r="E237" i="14"/>
  <c r="I237" i="14"/>
  <c r="M237" i="14"/>
  <c r="G238" i="14"/>
  <c r="K238" i="14"/>
  <c r="E239" i="14"/>
  <c r="I239" i="14"/>
  <c r="M239" i="14"/>
  <c r="G240" i="14"/>
  <c r="K240" i="14"/>
  <c r="E241" i="14"/>
  <c r="I241" i="14"/>
  <c r="M241" i="14"/>
  <c r="G242" i="14"/>
  <c r="K242" i="14"/>
  <c r="E243" i="14"/>
  <c r="I243" i="14"/>
  <c r="M243" i="14"/>
  <c r="G244" i="14"/>
  <c r="K244" i="14"/>
  <c r="E245" i="14"/>
  <c r="I245" i="14"/>
  <c r="M245" i="14"/>
  <c r="G246" i="14"/>
  <c r="K246" i="14"/>
  <c r="E247" i="14"/>
  <c r="I247" i="14"/>
  <c r="M247" i="14"/>
  <c r="F237" i="14"/>
  <c r="J237" i="14"/>
  <c r="D238" i="14"/>
  <c r="H238" i="14"/>
  <c r="L238" i="14"/>
  <c r="F239" i="14"/>
  <c r="J239" i="14"/>
  <c r="D240" i="14"/>
  <c r="H240" i="14"/>
  <c r="L240" i="14"/>
  <c r="F241" i="14"/>
  <c r="J241" i="14"/>
  <c r="D242" i="14"/>
  <c r="H242" i="14"/>
  <c r="L242" i="14"/>
  <c r="F243" i="14"/>
  <c r="J243" i="14"/>
  <c r="D244" i="14"/>
  <c r="H244" i="14"/>
  <c r="L244" i="14"/>
  <c r="F245" i="14"/>
  <c r="J245" i="14"/>
  <c r="D246" i="14"/>
  <c r="H246" i="14"/>
  <c r="L246" i="14"/>
  <c r="F247" i="14"/>
  <c r="J247" i="14"/>
  <c r="D237" i="14"/>
  <c r="L237" i="14"/>
  <c r="J238" i="14"/>
  <c r="H239" i="14"/>
  <c r="F240" i="14"/>
  <c r="D241" i="14"/>
  <c r="L241" i="14"/>
  <c r="J242" i="14"/>
  <c r="H243" i="14"/>
  <c r="F244" i="14"/>
  <c r="D245" i="14"/>
  <c r="L245" i="14"/>
  <c r="J246" i="14"/>
  <c r="H247" i="14"/>
  <c r="G237" i="14"/>
  <c r="E238" i="14"/>
  <c r="M238" i="14"/>
  <c r="K239" i="14"/>
  <c r="I240" i="14"/>
  <c r="G241" i="14"/>
  <c r="E242" i="14"/>
  <c r="M242" i="14"/>
  <c r="K243" i="14"/>
  <c r="I244" i="14"/>
  <c r="G245" i="14"/>
  <c r="E246" i="14"/>
  <c r="M246" i="14"/>
  <c r="K247" i="14"/>
  <c r="E169" i="14"/>
  <c r="E171" i="14" s="1"/>
  <c r="E175" i="14" s="1"/>
  <c r="I238" i="14"/>
  <c r="E240" i="14"/>
  <c r="K241" i="14"/>
  <c r="G243" i="14"/>
  <c r="M244" i="14"/>
  <c r="I246" i="14"/>
  <c r="H237" i="14"/>
  <c r="D239" i="14"/>
  <c r="J240" i="14"/>
  <c r="F242" i="14"/>
  <c r="L243" i="14"/>
  <c r="H245" i="14"/>
  <c r="D247" i="14"/>
  <c r="K237" i="14"/>
  <c r="G239" i="14"/>
  <c r="M240" i="14"/>
  <c r="I242" i="14"/>
  <c r="E244" i="14"/>
  <c r="K245" i="14"/>
  <c r="G247" i="14"/>
  <c r="D243" i="14"/>
  <c r="F246" i="14"/>
  <c r="H241" i="14"/>
  <c r="L247" i="14"/>
  <c r="F238" i="14"/>
  <c r="J244" i="14"/>
  <c r="L239" i="14"/>
  <c r="E205" i="14"/>
  <c r="F26" i="27"/>
  <c r="E29" i="27"/>
  <c r="E30" i="27"/>
  <c r="E33" i="27"/>
  <c r="E27" i="27"/>
  <c r="E31" i="27" s="1"/>
  <c r="E28" i="27"/>
  <c r="E75" i="27"/>
  <c r="E78" i="27"/>
  <c r="E79" i="27" s="1"/>
  <c r="E39" i="27"/>
  <c r="D167" i="28"/>
  <c r="D184" i="28"/>
  <c r="D59" i="28"/>
  <c r="D75" i="28" s="1"/>
  <c r="D77" i="28" s="1"/>
  <c r="D59" i="27"/>
  <c r="D75" i="27" s="1"/>
  <c r="D77" i="27" s="1"/>
  <c r="D183" i="28" l="1"/>
  <c r="D166" i="28"/>
  <c r="C14" i="9"/>
  <c r="F13" i="9"/>
  <c r="F14" i="9" s="1"/>
  <c r="I70" i="21"/>
  <c r="O70" i="21"/>
  <c r="E129" i="24"/>
  <c r="C123" i="24"/>
  <c r="F43" i="9"/>
  <c r="E45" i="9"/>
  <c r="F41" i="9"/>
  <c r="D45" i="9"/>
  <c r="F39" i="9"/>
  <c r="E167" i="27"/>
  <c r="E184" i="27"/>
  <c r="F30" i="27"/>
  <c r="F39" i="27"/>
  <c r="G26" i="27"/>
  <c r="F27" i="27"/>
  <c r="F31" i="27" s="1"/>
  <c r="F28" i="27"/>
  <c r="F29" i="27"/>
  <c r="F75" i="27"/>
  <c r="F78" i="27"/>
  <c r="F79" i="27" s="1"/>
  <c r="F33" i="27"/>
  <c r="F40" i="9"/>
  <c r="E160" i="28"/>
  <c r="E207" i="28"/>
  <c r="E76" i="28"/>
  <c r="C45" i="9"/>
  <c r="K145" i="28"/>
  <c r="D233" i="27"/>
  <c r="E232" i="27"/>
  <c r="E160" i="27"/>
  <c r="E207" i="27"/>
  <c r="E76" i="27"/>
  <c r="E77" i="27" s="1"/>
  <c r="L145" i="27"/>
  <c r="H166" i="4"/>
  <c r="G170" i="4"/>
  <c r="E184" i="28"/>
  <c r="E167" i="28"/>
  <c r="G169" i="28"/>
  <c r="G91" i="28"/>
  <c r="G186" i="28"/>
  <c r="G91" i="27"/>
  <c r="G186" i="27"/>
  <c r="G169" i="27"/>
  <c r="E77" i="28"/>
  <c r="I88" i="28"/>
  <c r="H90" i="28"/>
  <c r="I88" i="27"/>
  <c r="H90" i="27"/>
  <c r="D166" i="27"/>
  <c r="D183" i="27"/>
  <c r="H123" i="4"/>
  <c r="H125" i="4" s="1"/>
  <c r="H127" i="4" s="1"/>
  <c r="C142" i="28"/>
  <c r="C142" i="27"/>
  <c r="F30" i="28"/>
  <c r="G26" i="28"/>
  <c r="F29" i="28"/>
  <c r="F75" i="28"/>
  <c r="F78" i="28"/>
  <c r="F79" i="28" s="1"/>
  <c r="F28" i="28"/>
  <c r="F39" i="28"/>
  <c r="F31" i="28"/>
  <c r="F33" i="28"/>
  <c r="F27" i="28"/>
  <c r="E232" i="28"/>
  <c r="D233" i="28"/>
  <c r="C15" i="9"/>
  <c r="C29" i="9"/>
  <c r="F144" i="4"/>
  <c r="D13" i="8" s="1"/>
  <c r="F146" i="4"/>
  <c r="M84" i="27"/>
  <c r="L89" i="27"/>
  <c r="L159" i="27" s="1"/>
  <c r="H15" i="7"/>
  <c r="C16" i="7"/>
  <c r="E183" i="27" l="1"/>
  <c r="E166" i="27"/>
  <c r="D234" i="28"/>
  <c r="E233" i="28"/>
  <c r="C143" i="27"/>
  <c r="D143" i="27" s="1"/>
  <c r="E143" i="27" s="1"/>
  <c r="F143" i="27" s="1"/>
  <c r="G143" i="27" s="1"/>
  <c r="H143" i="27" s="1"/>
  <c r="I143" i="27" s="1"/>
  <c r="J143" i="27" s="1"/>
  <c r="K143" i="27" s="1"/>
  <c r="L143" i="27" s="1"/>
  <c r="M143" i="27" s="1"/>
  <c r="C144" i="27"/>
  <c r="C33" i="28"/>
  <c r="C33" i="27"/>
  <c r="D234" i="27"/>
  <c r="E233" i="27"/>
  <c r="C59" i="21"/>
  <c r="H17" i="12"/>
  <c r="C34" i="28"/>
  <c r="D34" i="28" s="1"/>
  <c r="C34" i="27"/>
  <c r="D34" i="27" s="1"/>
  <c r="D15" i="8"/>
  <c r="D21" i="8" s="1"/>
  <c r="D25" i="8" s="1"/>
  <c r="C143" i="28"/>
  <c r="D143" i="28" s="1"/>
  <c r="E143" i="28" s="1"/>
  <c r="F143" i="28" s="1"/>
  <c r="G143" i="28" s="1"/>
  <c r="H143" i="28" s="1"/>
  <c r="I143" i="28" s="1"/>
  <c r="J143" i="28" s="1"/>
  <c r="K143" i="28" s="1"/>
  <c r="L143" i="28" s="1"/>
  <c r="M143" i="28" s="1"/>
  <c r="C144" i="28"/>
  <c r="H91" i="27"/>
  <c r="H186" i="27"/>
  <c r="H169" i="27"/>
  <c r="E166" i="28"/>
  <c r="E183" i="28"/>
  <c r="L145" i="28"/>
  <c r="G27" i="27"/>
  <c r="G33" i="27"/>
  <c r="G39" i="27"/>
  <c r="G75" i="27"/>
  <c r="G78" i="27"/>
  <c r="G79" i="27" s="1"/>
  <c r="H26" i="27"/>
  <c r="G28" i="27"/>
  <c r="G31" i="27" s="1"/>
  <c r="G30" i="27"/>
  <c r="G29" i="27"/>
  <c r="M89" i="27"/>
  <c r="M159" i="27" s="1"/>
  <c r="G27" i="28"/>
  <c r="G30" i="28"/>
  <c r="G28" i="28"/>
  <c r="G31" i="28" s="1"/>
  <c r="G39" i="28"/>
  <c r="H26" i="28"/>
  <c r="G29" i="28"/>
  <c r="G75" i="28"/>
  <c r="G33" i="28"/>
  <c r="G78" i="28"/>
  <c r="G79" i="28" s="1"/>
  <c r="J88" i="27"/>
  <c r="I90" i="27"/>
  <c r="M145" i="27"/>
  <c r="E123" i="24"/>
  <c r="E131" i="24" s="1"/>
  <c r="C131" i="24"/>
  <c r="C133" i="24" s="1"/>
  <c r="J88" i="28"/>
  <c r="I90" i="28"/>
  <c r="F167" i="27"/>
  <c r="F184" i="27"/>
  <c r="F77" i="27"/>
  <c r="H16" i="7"/>
  <c r="C22" i="7"/>
  <c r="C23" i="7" s="1"/>
  <c r="C26" i="7" s="1"/>
  <c r="D21" i="7" s="1"/>
  <c r="D23" i="7" s="1"/>
  <c r="D26" i="7" s="1"/>
  <c r="E21" i="7" s="1"/>
  <c r="E23" i="7" s="1"/>
  <c r="E26" i="7" s="1"/>
  <c r="F21" i="7" s="1"/>
  <c r="F23" i="7" s="1"/>
  <c r="F26" i="7" s="1"/>
  <c r="C16" i="9"/>
  <c r="C17" i="9"/>
  <c r="F15" i="9"/>
  <c r="F184" i="28"/>
  <c r="F167" i="28"/>
  <c r="F207" i="28"/>
  <c r="F76" i="28"/>
  <c r="F77" i="28" s="1"/>
  <c r="F160" i="28"/>
  <c r="H169" i="28"/>
  <c r="H91" i="28"/>
  <c r="H186" i="28"/>
  <c r="F145" i="4"/>
  <c r="H167" i="4"/>
  <c r="H168" i="4"/>
  <c r="H170" i="4" s="1"/>
  <c r="F76" i="27"/>
  <c r="F207" i="27"/>
  <c r="F160" i="27"/>
  <c r="F166" i="28" l="1"/>
  <c r="F183" i="28"/>
  <c r="F183" i="27"/>
  <c r="F166" i="27"/>
  <c r="I169" i="27"/>
  <c r="I91" i="27"/>
  <c r="I186" i="27"/>
  <c r="E34" i="27"/>
  <c r="D35" i="27"/>
  <c r="G76" i="28"/>
  <c r="G160" i="28"/>
  <c r="G207" i="28"/>
  <c r="H28" i="27"/>
  <c r="H33" i="27"/>
  <c r="H39" i="27"/>
  <c r="I26" i="27"/>
  <c r="H29" i="27"/>
  <c r="H30" i="27"/>
  <c r="H31" i="27"/>
  <c r="H75" i="27"/>
  <c r="H78" i="27"/>
  <c r="H79" i="27" s="1"/>
  <c r="H27" i="27"/>
  <c r="C148" i="28"/>
  <c r="C146" i="28"/>
  <c r="D235" i="27"/>
  <c r="E234" i="27"/>
  <c r="D235" i="28"/>
  <c r="E234" i="28"/>
  <c r="G21" i="7"/>
  <c r="G23" i="7" s="1"/>
  <c r="D36" i="8"/>
  <c r="G167" i="28"/>
  <c r="G184" i="28"/>
  <c r="H28" i="28"/>
  <c r="H31" i="28" s="1"/>
  <c r="H33" i="28"/>
  <c r="H39" i="28"/>
  <c r="H27" i="28"/>
  <c r="H30" i="28"/>
  <c r="I26" i="28"/>
  <c r="H29" i="28"/>
  <c r="H75" i="28"/>
  <c r="H78" i="28"/>
  <c r="H79" i="28" s="1"/>
  <c r="G184" i="27"/>
  <c r="G167" i="27"/>
  <c r="C14" i="27"/>
  <c r="C35" i="27"/>
  <c r="G77" i="28"/>
  <c r="M145" i="28"/>
  <c r="I91" i="28"/>
  <c r="I186" i="28"/>
  <c r="I169" i="28"/>
  <c r="K88" i="27"/>
  <c r="J90" i="27"/>
  <c r="E34" i="28"/>
  <c r="D35" i="28"/>
  <c r="C148" i="27"/>
  <c r="C146" i="27"/>
  <c r="F148" i="4"/>
  <c r="F156" i="4" s="1"/>
  <c r="F157" i="4" s="1"/>
  <c r="F158" i="4" s="1"/>
  <c r="B13" i="21"/>
  <c r="D39" i="8"/>
  <c r="K88" i="28"/>
  <c r="J90" i="28"/>
  <c r="F19" i="9"/>
  <c r="F16" i="9"/>
  <c r="F23" i="9" s="1"/>
  <c r="F27" i="9" s="1"/>
  <c r="F17" i="9"/>
  <c r="E17" i="9"/>
  <c r="D17" i="9"/>
  <c r="G160" i="27"/>
  <c r="G76" i="27"/>
  <c r="G77" i="27" s="1"/>
  <c r="G207" i="27"/>
  <c r="D27" i="8"/>
  <c r="I59" i="21"/>
  <c r="O59" i="21"/>
  <c r="C61" i="21"/>
  <c r="C14" i="28"/>
  <c r="C35" i="28"/>
  <c r="G166" i="27" l="1"/>
  <c r="G183" i="27"/>
  <c r="C82" i="8"/>
  <c r="C74" i="21"/>
  <c r="C50" i="28"/>
  <c r="C50" i="27"/>
  <c r="C101" i="27"/>
  <c r="C101" i="28"/>
  <c r="D56" i="8"/>
  <c r="J91" i="28"/>
  <c r="J186" i="28"/>
  <c r="J169" i="28"/>
  <c r="L88" i="27"/>
  <c r="K90" i="27"/>
  <c r="H167" i="28"/>
  <c r="H184" i="28"/>
  <c r="D236" i="28"/>
  <c r="E235" i="28"/>
  <c r="L88" i="28"/>
  <c r="K90" i="28"/>
  <c r="F36" i="8"/>
  <c r="C9" i="21"/>
  <c r="D40" i="8"/>
  <c r="D72" i="8"/>
  <c r="D75" i="8" s="1"/>
  <c r="C73" i="28"/>
  <c r="C74" i="28" s="1"/>
  <c r="C73" i="27"/>
  <c r="C74" i="27" s="1"/>
  <c r="C37" i="28"/>
  <c r="C44" i="28" s="1"/>
  <c r="C48" i="28" s="1"/>
  <c r="C52" i="28" s="1"/>
  <c r="C205" i="28" s="1"/>
  <c r="C210" i="28" s="1"/>
  <c r="C63" i="28"/>
  <c r="C28" i="9"/>
  <c r="D28" i="9"/>
  <c r="D30" i="9" s="1"/>
  <c r="D32" i="9" s="1"/>
  <c r="E28" i="9"/>
  <c r="E30" i="9" s="1"/>
  <c r="E32" i="9" s="1"/>
  <c r="F39" i="8"/>
  <c r="C96" i="8" s="1"/>
  <c r="D95" i="8" s="1"/>
  <c r="C12" i="21"/>
  <c r="C80" i="28"/>
  <c r="C81" i="28" s="1"/>
  <c r="C141" i="28" s="1"/>
  <c r="C80" i="27"/>
  <c r="C81" i="27" s="1"/>
  <c r="C141" i="27" s="1"/>
  <c r="G183" i="28"/>
  <c r="G166" i="28"/>
  <c r="D236" i="27"/>
  <c r="E235" i="27"/>
  <c r="H207" i="27"/>
  <c r="H76" i="27"/>
  <c r="H77" i="27" s="1"/>
  <c r="H160" i="27"/>
  <c r="D100" i="27"/>
  <c r="D37" i="27"/>
  <c r="D97" i="27"/>
  <c r="I61" i="21"/>
  <c r="O61" i="21"/>
  <c r="C68" i="21"/>
  <c r="D100" i="28"/>
  <c r="D37" i="28"/>
  <c r="D97" i="28"/>
  <c r="H76" i="28"/>
  <c r="H77" i="28" s="1"/>
  <c r="H160" i="28"/>
  <c r="H207" i="28"/>
  <c r="J26" i="27"/>
  <c r="I29" i="27"/>
  <c r="I27" i="27"/>
  <c r="I31" i="27" s="1"/>
  <c r="I28" i="27"/>
  <c r="I30" i="27"/>
  <c r="I33" i="27"/>
  <c r="I75" i="27"/>
  <c r="I78" i="27"/>
  <c r="I79" i="27" s="1"/>
  <c r="I39" i="27"/>
  <c r="F34" i="28"/>
  <c r="E35" i="28"/>
  <c r="D29" i="8"/>
  <c r="J169" i="27"/>
  <c r="J91" i="27"/>
  <c r="J186" i="27"/>
  <c r="C37" i="27"/>
  <c r="C44" i="27" s="1"/>
  <c r="C48" i="27" s="1"/>
  <c r="C52" i="27" s="1"/>
  <c r="C205" i="27" s="1"/>
  <c r="C210" i="27" s="1"/>
  <c r="C63" i="27"/>
  <c r="J26" i="28"/>
  <c r="I29" i="28"/>
  <c r="I75" i="28"/>
  <c r="I78" i="28"/>
  <c r="I79" i="28" s="1"/>
  <c r="I28" i="28"/>
  <c r="I33" i="28"/>
  <c r="I39" i="28"/>
  <c r="I27" i="28"/>
  <c r="I30" i="28"/>
  <c r="I31" i="28"/>
  <c r="H184" i="27"/>
  <c r="H167" i="27"/>
  <c r="F34" i="27"/>
  <c r="E35" i="27"/>
  <c r="H183" i="28" l="1"/>
  <c r="H166" i="28"/>
  <c r="H166" i="27"/>
  <c r="H183" i="27"/>
  <c r="D189" i="27"/>
  <c r="D172" i="27"/>
  <c r="O9" i="21"/>
  <c r="C17" i="21"/>
  <c r="I74" i="21"/>
  <c r="O74" i="21"/>
  <c r="G34" i="27"/>
  <c r="F35" i="27"/>
  <c r="I76" i="28"/>
  <c r="I77" i="28" s="1"/>
  <c r="I207" i="28"/>
  <c r="I160" i="28"/>
  <c r="J30" i="28"/>
  <c r="K26" i="28"/>
  <c r="J29" i="28"/>
  <c r="J75" i="28"/>
  <c r="J78" i="28"/>
  <c r="J79" i="28" s="1"/>
  <c r="J33" i="28"/>
  <c r="J27" i="28"/>
  <c r="J39" i="28"/>
  <c r="J28" i="28"/>
  <c r="J31" i="28"/>
  <c r="C80" i="8"/>
  <c r="D79" i="8" s="1"/>
  <c r="D91" i="8" s="1"/>
  <c r="F20" i="9"/>
  <c r="D65" i="8"/>
  <c r="I167" i="27"/>
  <c r="I184" i="27"/>
  <c r="I160" i="27"/>
  <c r="I207" i="27"/>
  <c r="I76" i="27"/>
  <c r="J30" i="27"/>
  <c r="J75" i="27"/>
  <c r="J78" i="27"/>
  <c r="J79" i="27" s="1"/>
  <c r="K26" i="27"/>
  <c r="J27" i="27"/>
  <c r="J31" i="27" s="1"/>
  <c r="J28" i="27"/>
  <c r="J29" i="27"/>
  <c r="J33" i="27"/>
  <c r="J39" i="27"/>
  <c r="E236" i="27"/>
  <c r="D238" i="27"/>
  <c r="E238" i="27" s="1"/>
  <c r="O12" i="21"/>
  <c r="C15" i="22"/>
  <c r="F28" i="9"/>
  <c r="C30" i="9"/>
  <c r="C32" i="9" s="1"/>
  <c r="M88" i="27"/>
  <c r="M90" i="27" s="1"/>
  <c r="L90" i="27"/>
  <c r="C21" i="27"/>
  <c r="D209" i="27"/>
  <c r="E97" i="27"/>
  <c r="E100" i="27"/>
  <c r="E80" i="27"/>
  <c r="E37" i="27"/>
  <c r="G34" i="28"/>
  <c r="F35" i="28"/>
  <c r="I68" i="21"/>
  <c r="O68" i="21"/>
  <c r="C72" i="21"/>
  <c r="C61" i="27"/>
  <c r="C65" i="27"/>
  <c r="D153" i="27"/>
  <c r="C82" i="27"/>
  <c r="C93" i="27" s="1"/>
  <c r="C133" i="27" s="1"/>
  <c r="C125" i="27"/>
  <c r="M88" i="28"/>
  <c r="M90" i="28" s="1"/>
  <c r="L90" i="28"/>
  <c r="D238" i="28"/>
  <c r="E238" i="28" s="1"/>
  <c r="E236" i="28"/>
  <c r="C61" i="28"/>
  <c r="C128" i="28"/>
  <c r="C65" i="28"/>
  <c r="C125" i="28"/>
  <c r="D153" i="28"/>
  <c r="C82" i="28"/>
  <c r="C93" i="28" s="1"/>
  <c r="K91" i="27"/>
  <c r="K186" i="27"/>
  <c r="K169" i="27"/>
  <c r="I184" i="28"/>
  <c r="I167" i="28"/>
  <c r="E80" i="28"/>
  <c r="E100" i="28"/>
  <c r="E97" i="28"/>
  <c r="E37" i="28"/>
  <c r="I77" i="27"/>
  <c r="D172" i="28"/>
  <c r="D189" i="28"/>
  <c r="D175" i="28"/>
  <c r="D48" i="8"/>
  <c r="K169" i="28"/>
  <c r="K186" i="28"/>
  <c r="K91" i="28"/>
  <c r="C34" i="21"/>
  <c r="F56" i="8"/>
  <c r="C103" i="8" s="1"/>
  <c r="D99" i="8" s="1"/>
  <c r="D105" i="8" s="1"/>
  <c r="C100" i="28"/>
  <c r="C100" i="27"/>
  <c r="D192" i="27" s="1"/>
  <c r="D57" i="8"/>
  <c r="D63" i="8" s="1"/>
  <c r="D67" i="8" s="1"/>
  <c r="C21" i="28"/>
  <c r="D209" i="28"/>
  <c r="I166" i="28" l="1"/>
  <c r="I183" i="28"/>
  <c r="I34" i="21"/>
  <c r="O34" i="21"/>
  <c r="C36" i="21"/>
  <c r="C76" i="21"/>
  <c r="I72" i="21"/>
  <c r="O72" i="21"/>
  <c r="E192" i="27"/>
  <c r="E175" i="27"/>
  <c r="J167" i="27"/>
  <c r="J184" i="27"/>
  <c r="K27" i="28"/>
  <c r="K30" i="28"/>
  <c r="L26" i="28"/>
  <c r="K29" i="28"/>
  <c r="K75" i="28"/>
  <c r="K78" i="28"/>
  <c r="K79" i="28" s="1"/>
  <c r="K33" i="28"/>
  <c r="K39" i="28"/>
  <c r="K28" i="28"/>
  <c r="K31" i="28" s="1"/>
  <c r="E81" i="28"/>
  <c r="E99" i="28"/>
  <c r="D61" i="28"/>
  <c r="D80" i="28" s="1"/>
  <c r="D61" i="27"/>
  <c r="D80" i="27" s="1"/>
  <c r="F65" i="8"/>
  <c r="C112" i="28"/>
  <c r="C112" i="27"/>
  <c r="J76" i="28"/>
  <c r="J160" i="28"/>
  <c r="J207" i="28"/>
  <c r="C64" i="28"/>
  <c r="C132" i="28"/>
  <c r="C102" i="28"/>
  <c r="C9" i="22"/>
  <c r="D192" i="28"/>
  <c r="C127" i="28"/>
  <c r="C131" i="28"/>
  <c r="C134" i="28"/>
  <c r="C129" i="28"/>
  <c r="C130" i="28"/>
  <c r="C126" i="28"/>
  <c r="L169" i="28"/>
  <c r="L186" i="28"/>
  <c r="L91" i="28"/>
  <c r="C128" i="27"/>
  <c r="L91" i="27"/>
  <c r="L186" i="27"/>
  <c r="L169" i="27"/>
  <c r="J76" i="27"/>
  <c r="J77" i="27" s="1"/>
  <c r="J160" i="27"/>
  <c r="J207" i="27"/>
  <c r="J77" i="28"/>
  <c r="F80" i="27"/>
  <c r="F100" i="27"/>
  <c r="F97" i="27"/>
  <c r="F37" i="27"/>
  <c r="C13" i="22"/>
  <c r="C11" i="22"/>
  <c r="I17" i="21"/>
  <c r="C26" i="21"/>
  <c r="O17" i="21"/>
  <c r="H34" i="28"/>
  <c r="G35" i="28"/>
  <c r="C212" i="27"/>
  <c r="C215" i="27" s="1"/>
  <c r="C221" i="27" s="1"/>
  <c r="C64" i="27"/>
  <c r="C132" i="27"/>
  <c r="C102" i="27"/>
  <c r="E189" i="28"/>
  <c r="E172" i="28"/>
  <c r="C127" i="27"/>
  <c r="C134" i="27"/>
  <c r="C131" i="27"/>
  <c r="C129" i="27"/>
  <c r="C130" i="27"/>
  <c r="C126" i="27"/>
  <c r="J184" i="28"/>
  <c r="J167" i="28"/>
  <c r="I183" i="27"/>
  <c r="I166" i="27"/>
  <c r="E175" i="28"/>
  <c r="E192" i="28"/>
  <c r="C133" i="28"/>
  <c r="M91" i="28"/>
  <c r="M186" i="28"/>
  <c r="M169" i="28"/>
  <c r="F80" i="28"/>
  <c r="F97" i="28"/>
  <c r="F100" i="28"/>
  <c r="F37" i="28"/>
  <c r="E81" i="27"/>
  <c r="E99" i="27"/>
  <c r="E172" i="27"/>
  <c r="E189" i="27"/>
  <c r="M169" i="27"/>
  <c r="M91" i="27"/>
  <c r="M186" i="27"/>
  <c r="C212" i="28"/>
  <c r="C215" i="28" s="1"/>
  <c r="D175" i="27"/>
  <c r="K27" i="27"/>
  <c r="K39" i="27"/>
  <c r="L26" i="27"/>
  <c r="K28" i="27"/>
  <c r="K29" i="27"/>
  <c r="K31" i="27" s="1"/>
  <c r="K30" i="27"/>
  <c r="K78" i="27"/>
  <c r="K79" i="27" s="1"/>
  <c r="K33" i="27"/>
  <c r="K75" i="27"/>
  <c r="D107" i="8"/>
  <c r="D109" i="8" s="1"/>
  <c r="H34" i="27"/>
  <c r="G35" i="27"/>
  <c r="J183" i="27" l="1"/>
  <c r="J166" i="27"/>
  <c r="E42" i="27"/>
  <c r="E44" i="27" s="1"/>
  <c r="E48" i="27" s="1"/>
  <c r="F189" i="28"/>
  <c r="F172" i="28"/>
  <c r="C109" i="27"/>
  <c r="C135" i="27" s="1"/>
  <c r="C58" i="27"/>
  <c r="F81" i="27"/>
  <c r="F99" i="27"/>
  <c r="C109" i="28"/>
  <c r="C135" i="28" s="1"/>
  <c r="C58" i="28"/>
  <c r="D112" i="27"/>
  <c r="C115" i="27"/>
  <c r="F172" i="27"/>
  <c r="F189" i="27"/>
  <c r="K167" i="28"/>
  <c r="K184" i="28"/>
  <c r="K76" i="28"/>
  <c r="K160" i="28"/>
  <c r="K207" i="28"/>
  <c r="C50" i="22"/>
  <c r="I76" i="21"/>
  <c r="O76" i="21"/>
  <c r="C54" i="22"/>
  <c r="I34" i="27"/>
  <c r="H35" i="27"/>
  <c r="K184" i="27"/>
  <c r="K167" i="27"/>
  <c r="L28" i="27"/>
  <c r="L33" i="27"/>
  <c r="L39" i="27"/>
  <c r="L75" i="27"/>
  <c r="L78" i="27"/>
  <c r="L79" i="27" s="1"/>
  <c r="L27" i="27"/>
  <c r="L31" i="27" s="1"/>
  <c r="L29" i="27"/>
  <c r="L30" i="27"/>
  <c r="M26" i="27"/>
  <c r="F81" i="28"/>
  <c r="F99" i="28"/>
  <c r="G80" i="28"/>
  <c r="G97" i="28"/>
  <c r="G100" i="28"/>
  <c r="G37" i="28"/>
  <c r="E42" i="28"/>
  <c r="E44" i="28" s="1"/>
  <c r="E48" i="28" s="1"/>
  <c r="E174" i="28"/>
  <c r="K77" i="28"/>
  <c r="D81" i="28"/>
  <c r="D99" i="28"/>
  <c r="L28" i="28"/>
  <c r="L33" i="28"/>
  <c r="L39" i="28"/>
  <c r="L27" i="28"/>
  <c r="M26" i="28"/>
  <c r="L29" i="28"/>
  <c r="L75" i="28"/>
  <c r="L78" i="28"/>
  <c r="L79" i="28" s="1"/>
  <c r="L30" i="28"/>
  <c r="G80" i="27"/>
  <c r="G100" i="27"/>
  <c r="G97" i="27"/>
  <c r="G37" i="27"/>
  <c r="E185" i="27"/>
  <c r="E187" i="27" s="1"/>
  <c r="E141" i="27"/>
  <c r="J166" i="28"/>
  <c r="J183" i="28"/>
  <c r="D112" i="28"/>
  <c r="C115" i="28"/>
  <c r="K76" i="27"/>
  <c r="K77" i="27" s="1"/>
  <c r="K160" i="27"/>
  <c r="K207" i="27"/>
  <c r="C261" i="28"/>
  <c r="C240" i="28"/>
  <c r="C221" i="28"/>
  <c r="F175" i="28"/>
  <c r="F192" i="28"/>
  <c r="I34" i="28"/>
  <c r="H35" i="28"/>
  <c r="C40" i="22"/>
  <c r="C45" i="21"/>
  <c r="C48" i="22" s="1"/>
  <c r="C57" i="22" s="1"/>
  <c r="I26" i="21"/>
  <c r="O26" i="21"/>
  <c r="I32" i="21"/>
  <c r="I11" i="21"/>
  <c r="I39" i="21"/>
  <c r="I33" i="21"/>
  <c r="I41" i="21"/>
  <c r="I20" i="21"/>
  <c r="I24" i="21"/>
  <c r="C36" i="22"/>
  <c r="I30" i="21"/>
  <c r="I10" i="21"/>
  <c r="I12" i="21"/>
  <c r="I9" i="21"/>
  <c r="F192" i="27"/>
  <c r="F175" i="27"/>
  <c r="D81" i="27"/>
  <c r="E168" i="27" s="1"/>
  <c r="E170" i="27" s="1"/>
  <c r="D99" i="27"/>
  <c r="E168" i="28"/>
  <c r="E170" i="28" s="1"/>
  <c r="E185" i="28"/>
  <c r="E187" i="28" s="1"/>
  <c r="E212" i="28"/>
  <c r="E142" i="28"/>
  <c r="E144" i="28" s="1"/>
  <c r="E141" i="28"/>
  <c r="I36" i="21"/>
  <c r="O36" i="21"/>
  <c r="C43" i="21"/>
  <c r="K166" i="27" l="1"/>
  <c r="K183" i="27"/>
  <c r="D191" i="27"/>
  <c r="D174" i="27"/>
  <c r="D42" i="27"/>
  <c r="D44" i="27" s="1"/>
  <c r="D48" i="27" s="1"/>
  <c r="L76" i="28"/>
  <c r="L160" i="28"/>
  <c r="L207" i="28"/>
  <c r="K183" i="28"/>
  <c r="K166" i="28"/>
  <c r="F42" i="28"/>
  <c r="F44" i="28" s="1"/>
  <c r="F48" i="28" s="1"/>
  <c r="F191" i="28"/>
  <c r="F174" i="28"/>
  <c r="E50" i="27"/>
  <c r="E52" i="27"/>
  <c r="E212" i="27"/>
  <c r="L167" i="28"/>
  <c r="L184" i="28"/>
  <c r="F168" i="28"/>
  <c r="F170" i="28" s="1"/>
  <c r="F185" i="28"/>
  <c r="F187" i="28" s="1"/>
  <c r="F212" i="28"/>
  <c r="F142" i="28"/>
  <c r="F144" i="28" s="1"/>
  <c r="F141" i="28"/>
  <c r="L207" i="27"/>
  <c r="L76" i="27"/>
  <c r="L160" i="27"/>
  <c r="F42" i="27"/>
  <c r="F44" i="27" s="1"/>
  <c r="F48" i="27" s="1"/>
  <c r="F174" i="27"/>
  <c r="F191" i="27"/>
  <c r="H80" i="28"/>
  <c r="H100" i="28"/>
  <c r="H97" i="28"/>
  <c r="H37" i="28"/>
  <c r="G81" i="27"/>
  <c r="G99" i="27"/>
  <c r="L77" i="28"/>
  <c r="D42" i="28"/>
  <c r="D44" i="28" s="1"/>
  <c r="D48" i="28" s="1"/>
  <c r="D174" i="28"/>
  <c r="D191" i="28"/>
  <c r="G81" i="28"/>
  <c r="G99" i="28"/>
  <c r="L77" i="27"/>
  <c r="J34" i="27"/>
  <c r="I35" i="27"/>
  <c r="F185" i="27"/>
  <c r="F187" i="27" s="1"/>
  <c r="F168" i="27"/>
  <c r="F170" i="27" s="1"/>
  <c r="F212" i="27"/>
  <c r="F141" i="27"/>
  <c r="F142" i="27"/>
  <c r="F144" i="27" s="1"/>
  <c r="E191" i="27"/>
  <c r="I45" i="21"/>
  <c r="O45" i="21"/>
  <c r="G189" i="27"/>
  <c r="G172" i="27"/>
  <c r="M29" i="28"/>
  <c r="M75" i="28"/>
  <c r="M78" i="28"/>
  <c r="M79" i="28" s="1"/>
  <c r="M28" i="28"/>
  <c r="M33" i="28"/>
  <c r="M39" i="28"/>
  <c r="M27" i="28"/>
  <c r="M31" i="28" s="1"/>
  <c r="M30" i="28"/>
  <c r="E50" i="28"/>
  <c r="E52" i="28"/>
  <c r="M29" i="27"/>
  <c r="M30" i="27"/>
  <c r="M33" i="27"/>
  <c r="M39" i="27"/>
  <c r="M75" i="27"/>
  <c r="M78" i="27"/>
  <c r="M79" i="27" s="1"/>
  <c r="M27" i="27"/>
  <c r="M31" i="27" s="1"/>
  <c r="M28" i="27"/>
  <c r="C78" i="21"/>
  <c r="D168" i="27"/>
  <c r="D170" i="27" s="1"/>
  <c r="D185" i="27"/>
  <c r="D187" i="27" s="1"/>
  <c r="D212" i="27"/>
  <c r="D141" i="27"/>
  <c r="D142" i="27"/>
  <c r="D144" i="27" s="1"/>
  <c r="G175" i="27"/>
  <c r="G192" i="27"/>
  <c r="L31" i="28"/>
  <c r="G172" i="28"/>
  <c r="G189" i="28"/>
  <c r="L184" i="27"/>
  <c r="L167" i="27"/>
  <c r="H100" i="27"/>
  <c r="H80" i="27"/>
  <c r="H97" i="27"/>
  <c r="H37" i="27"/>
  <c r="C136" i="27"/>
  <c r="C117" i="27"/>
  <c r="C119" i="27" s="1"/>
  <c r="C34" i="22"/>
  <c r="C38" i="22"/>
  <c r="O43" i="21"/>
  <c r="I43" i="21"/>
  <c r="C47" i="21"/>
  <c r="C52" i="22"/>
  <c r="E146" i="28"/>
  <c r="E148" i="28"/>
  <c r="J34" i="28"/>
  <c r="I35" i="28"/>
  <c r="D262" i="28"/>
  <c r="D264" i="28" s="1"/>
  <c r="C136" i="28"/>
  <c r="C117" i="28"/>
  <c r="C119" i="28" s="1"/>
  <c r="E142" i="27"/>
  <c r="E144" i="27" s="1"/>
  <c r="D185" i="28"/>
  <c r="D187" i="28" s="1"/>
  <c r="D168" i="28"/>
  <c r="D170" i="28" s="1"/>
  <c r="D212" i="28"/>
  <c r="D142" i="28"/>
  <c r="D144" i="28" s="1"/>
  <c r="D141" i="28"/>
  <c r="E191" i="28"/>
  <c r="G192" i="28"/>
  <c r="G175" i="28"/>
  <c r="E174" i="27"/>
  <c r="D276" i="28" l="1"/>
  <c r="E264" i="28"/>
  <c r="H81" i="27"/>
  <c r="H99" i="27"/>
  <c r="M160" i="27"/>
  <c r="M207" i="27"/>
  <c r="M76" i="27"/>
  <c r="M76" i="28"/>
  <c r="M77" i="28" s="1"/>
  <c r="M160" i="28"/>
  <c r="M207" i="28"/>
  <c r="L166" i="27"/>
  <c r="L183" i="27"/>
  <c r="L183" i="28"/>
  <c r="L166" i="28"/>
  <c r="E158" i="27"/>
  <c r="E162" i="27" s="1"/>
  <c r="E113" i="27"/>
  <c r="E205" i="27"/>
  <c r="C277" i="28"/>
  <c r="C281" i="28" s="1"/>
  <c r="G42" i="28"/>
  <c r="G44" i="28" s="1"/>
  <c r="G48" i="28" s="1"/>
  <c r="G174" i="28"/>
  <c r="G191" i="28"/>
  <c r="G42" i="27"/>
  <c r="G44" i="27" s="1"/>
  <c r="G48" i="27" s="1"/>
  <c r="G191" i="27"/>
  <c r="G174" i="27"/>
  <c r="F50" i="28"/>
  <c r="D50" i="27"/>
  <c r="D52" i="27"/>
  <c r="I100" i="28"/>
  <c r="I97" i="28"/>
  <c r="I80" i="28"/>
  <c r="I37" i="28"/>
  <c r="H175" i="27"/>
  <c r="H192" i="27"/>
  <c r="E205" i="28"/>
  <c r="E113" i="28"/>
  <c r="E158" i="28"/>
  <c r="E162" i="28" s="1"/>
  <c r="M184" i="28"/>
  <c r="M167" i="28"/>
  <c r="I97" i="27"/>
  <c r="I80" i="27"/>
  <c r="I100" i="27"/>
  <c r="I37" i="27"/>
  <c r="G185" i="28"/>
  <c r="G187" i="28" s="1"/>
  <c r="G168" i="28"/>
  <c r="G170" i="28" s="1"/>
  <c r="G212" i="28"/>
  <c r="G142" i="28"/>
  <c r="G144" i="28" s="1"/>
  <c r="G141" i="28"/>
  <c r="G168" i="27"/>
  <c r="G170" i="27" s="1"/>
  <c r="G185" i="27"/>
  <c r="G187" i="27" s="1"/>
  <c r="G212" i="27"/>
  <c r="G141" i="27"/>
  <c r="G142" i="27"/>
  <c r="G144" i="27" s="1"/>
  <c r="H81" i="28"/>
  <c r="H99" i="28"/>
  <c r="F50" i="27"/>
  <c r="E146" i="27"/>
  <c r="E148" i="27"/>
  <c r="M77" i="27"/>
  <c r="H172" i="28"/>
  <c r="H189" i="28"/>
  <c r="H192" i="28"/>
  <c r="H175" i="28"/>
  <c r="F146" i="28"/>
  <c r="F148" i="28"/>
  <c r="E101" i="27"/>
  <c r="E161" i="27"/>
  <c r="F209" i="27"/>
  <c r="E208" i="27"/>
  <c r="D148" i="28"/>
  <c r="D146" i="28"/>
  <c r="K34" i="28"/>
  <c r="J35" i="28"/>
  <c r="O47" i="21"/>
  <c r="I47" i="21"/>
  <c r="H189" i="27"/>
  <c r="H172" i="27"/>
  <c r="D148" i="27"/>
  <c r="D146" i="27"/>
  <c r="M167" i="27"/>
  <c r="M184" i="27"/>
  <c r="E101" i="28"/>
  <c r="E161" i="28"/>
  <c r="F209" i="28"/>
  <c r="E208" i="28"/>
  <c r="F146" i="27"/>
  <c r="F148" i="27"/>
  <c r="K34" i="27"/>
  <c r="J35" i="27"/>
  <c r="D50" i="28"/>
  <c r="D52" i="28"/>
  <c r="M166" i="28" l="1"/>
  <c r="M183" i="28"/>
  <c r="E102" i="27"/>
  <c r="H42" i="28"/>
  <c r="H44" i="28" s="1"/>
  <c r="H48" i="28" s="1"/>
  <c r="H174" i="28"/>
  <c r="H191" i="28"/>
  <c r="F101" i="28"/>
  <c r="F161" i="28"/>
  <c r="F208" i="28"/>
  <c r="G209" i="28"/>
  <c r="D101" i="28"/>
  <c r="E209" i="28"/>
  <c r="E210" i="28" s="1"/>
  <c r="E215" i="28" s="1"/>
  <c r="D208" i="28"/>
  <c r="D161" i="28"/>
  <c r="G148" i="28"/>
  <c r="G146" i="28"/>
  <c r="F52" i="28"/>
  <c r="H191" i="27"/>
  <c r="H42" i="27"/>
  <c r="H44" i="27" s="1"/>
  <c r="H48" i="27" s="1"/>
  <c r="H174" i="27"/>
  <c r="J80" i="28"/>
  <c r="J97" i="28"/>
  <c r="J100" i="28"/>
  <c r="J37" i="28"/>
  <c r="F208" i="27"/>
  <c r="F161" i="27"/>
  <c r="F101" i="27"/>
  <c r="G209" i="27"/>
  <c r="G148" i="27"/>
  <c r="G146" i="27"/>
  <c r="I189" i="28"/>
  <c r="I172" i="28"/>
  <c r="D113" i="27"/>
  <c r="D115" i="27" s="1"/>
  <c r="D205" i="27"/>
  <c r="D158" i="27"/>
  <c r="D137" i="27"/>
  <c r="G50" i="27"/>
  <c r="G52" i="27"/>
  <c r="G52" i="28"/>
  <c r="G50" i="28"/>
  <c r="H168" i="27"/>
  <c r="H170" i="27" s="1"/>
  <c r="H185" i="27"/>
  <c r="H187" i="27" s="1"/>
  <c r="H212" i="27"/>
  <c r="H142" i="27"/>
  <c r="H144" i="27" s="1"/>
  <c r="H141" i="27"/>
  <c r="D205" i="28"/>
  <c r="D210" i="28" s="1"/>
  <c r="D215" i="28" s="1"/>
  <c r="D158" i="28"/>
  <c r="D162" i="28" s="1"/>
  <c r="D113" i="28"/>
  <c r="D115" i="28" s="1"/>
  <c r="I81" i="27"/>
  <c r="I99" i="27"/>
  <c r="I81" i="28"/>
  <c r="I99" i="28"/>
  <c r="M183" i="27"/>
  <c r="M166" i="27"/>
  <c r="H185" i="28"/>
  <c r="H187" i="28" s="1"/>
  <c r="H168" i="28"/>
  <c r="H170" i="28" s="1"/>
  <c r="H212" i="28"/>
  <c r="H141" i="28"/>
  <c r="H142" i="28"/>
  <c r="H144" i="28" s="1"/>
  <c r="E210" i="27"/>
  <c r="E215" i="27" s="1"/>
  <c r="E221" i="27" s="1"/>
  <c r="J80" i="27"/>
  <c r="J100" i="27"/>
  <c r="J97" i="27"/>
  <c r="J37" i="27"/>
  <c r="L34" i="27"/>
  <c r="K35" i="27"/>
  <c r="E102" i="28"/>
  <c r="L34" i="28"/>
  <c r="K35" i="28"/>
  <c r="F52" i="27"/>
  <c r="I192" i="27"/>
  <c r="I175" i="27"/>
  <c r="I172" i="27"/>
  <c r="I189" i="27"/>
  <c r="I175" i="28"/>
  <c r="I192" i="28"/>
  <c r="D208" i="27"/>
  <c r="D101" i="27"/>
  <c r="E176" i="27" s="1"/>
  <c r="D161" i="27"/>
  <c r="E209" i="27"/>
  <c r="F264" i="28"/>
  <c r="E221" i="28" l="1"/>
  <c r="E261" i="28"/>
  <c r="F262" i="28" s="1"/>
  <c r="F266" i="28" s="1"/>
  <c r="G266" i="28" s="1"/>
  <c r="H266" i="28" s="1"/>
  <c r="I266" i="28" s="1"/>
  <c r="J266" i="28" s="1"/>
  <c r="K266" i="28" s="1"/>
  <c r="L266" i="28" s="1"/>
  <c r="M266" i="28" s="1"/>
  <c r="N266" i="28" s="1"/>
  <c r="K97" i="27"/>
  <c r="K80" i="27"/>
  <c r="K100" i="27"/>
  <c r="K37" i="27"/>
  <c r="I191" i="28"/>
  <c r="I42" i="28"/>
  <c r="I44" i="28" s="1"/>
  <c r="I48" i="28" s="1"/>
  <c r="I174" i="28"/>
  <c r="D221" i="28"/>
  <c r="D261" i="28"/>
  <c r="D240" i="28"/>
  <c r="G158" i="28"/>
  <c r="G113" i="28"/>
  <c r="G205" i="28"/>
  <c r="G210" i="28" s="1"/>
  <c r="G215" i="28" s="1"/>
  <c r="J172" i="27"/>
  <c r="J189" i="27"/>
  <c r="I168" i="28"/>
  <c r="I170" i="28" s="1"/>
  <c r="I185" i="28"/>
  <c r="I187" i="28" s="1"/>
  <c r="I212" i="28"/>
  <c r="I142" i="28"/>
  <c r="I144" i="28" s="1"/>
  <c r="I141" i="28"/>
  <c r="G205" i="27"/>
  <c r="G158" i="27"/>
  <c r="G113" i="27"/>
  <c r="J175" i="28"/>
  <c r="J192" i="28"/>
  <c r="D176" i="28"/>
  <c r="D193" i="28"/>
  <c r="D102" i="28"/>
  <c r="E176" i="28"/>
  <c r="J192" i="27"/>
  <c r="J175" i="27"/>
  <c r="I174" i="27"/>
  <c r="I191" i="27"/>
  <c r="I42" i="27"/>
  <c r="I44" i="27" s="1"/>
  <c r="I48" i="27" s="1"/>
  <c r="H148" i="27"/>
  <c r="H146" i="27"/>
  <c r="G101" i="27"/>
  <c r="G161" i="27"/>
  <c r="H209" i="27"/>
  <c r="G208" i="27"/>
  <c r="D210" i="27"/>
  <c r="D215" i="27" s="1"/>
  <c r="D221" i="27" s="1"/>
  <c r="J189" i="28"/>
  <c r="J172" i="28"/>
  <c r="F193" i="28"/>
  <c r="F176" i="28"/>
  <c r="F102" i="28"/>
  <c r="E72" i="27"/>
  <c r="G264" i="28"/>
  <c r="E72" i="28"/>
  <c r="E112" i="28"/>
  <c r="E115" i="28" s="1"/>
  <c r="D162" i="27"/>
  <c r="F113" i="28"/>
  <c r="F158" i="28"/>
  <c r="F162" i="28" s="1"/>
  <c r="F205" i="28"/>
  <c r="F210" i="28" s="1"/>
  <c r="F215" i="28" s="1"/>
  <c r="H50" i="28"/>
  <c r="H52" i="28" s="1"/>
  <c r="D193" i="27"/>
  <c r="D176" i="27"/>
  <c r="D102" i="27"/>
  <c r="K80" i="28"/>
  <c r="K97" i="28"/>
  <c r="K100" i="28"/>
  <c r="K37" i="28"/>
  <c r="M34" i="27"/>
  <c r="M35" i="27" s="1"/>
  <c r="L35" i="27"/>
  <c r="F176" i="27"/>
  <c r="F193" i="27"/>
  <c r="F102" i="27"/>
  <c r="H50" i="27"/>
  <c r="H52" i="27"/>
  <c r="M34" i="28"/>
  <c r="M35" i="28" s="1"/>
  <c r="L35" i="28"/>
  <c r="F205" i="27"/>
  <c r="F210" i="27" s="1"/>
  <c r="F215" i="27" s="1"/>
  <c r="F221" i="27" s="1"/>
  <c r="F158" i="27"/>
  <c r="F162" i="27" s="1"/>
  <c r="F113" i="27"/>
  <c r="E193" i="28"/>
  <c r="J81" i="27"/>
  <c r="J99" i="27"/>
  <c r="H148" i="28"/>
  <c r="H146" i="28"/>
  <c r="I185" i="27"/>
  <c r="I187" i="27" s="1"/>
  <c r="I168" i="27"/>
  <c r="I170" i="27" s="1"/>
  <c r="I212" i="27"/>
  <c r="I141" i="27"/>
  <c r="I142" i="27"/>
  <c r="I144" i="27" s="1"/>
  <c r="D137" i="28"/>
  <c r="H209" i="28"/>
  <c r="G101" i="28"/>
  <c r="G208" i="28"/>
  <c r="G161" i="28"/>
  <c r="E112" i="27"/>
  <c r="E115" i="27" s="1"/>
  <c r="J81" i="28"/>
  <c r="J99" i="28"/>
  <c r="E193" i="27"/>
  <c r="H205" i="28" l="1"/>
  <c r="H158" i="28"/>
  <c r="H162" i="28" s="1"/>
  <c r="H113" i="28"/>
  <c r="L80" i="27"/>
  <c r="L100" i="27"/>
  <c r="L97" i="27"/>
  <c r="L37" i="27"/>
  <c r="D72" i="27"/>
  <c r="H264" i="28"/>
  <c r="K81" i="27"/>
  <c r="K99" i="27"/>
  <c r="I146" i="27"/>
  <c r="I148" i="27"/>
  <c r="H113" i="27"/>
  <c r="H205" i="27"/>
  <c r="H158" i="27"/>
  <c r="H162" i="27" s="1"/>
  <c r="M97" i="27"/>
  <c r="M100" i="27"/>
  <c r="M80" i="27"/>
  <c r="M37" i="27"/>
  <c r="F72" i="28"/>
  <c r="D72" i="28"/>
  <c r="G162" i="27"/>
  <c r="I50" i="28"/>
  <c r="K189" i="27"/>
  <c r="K172" i="27"/>
  <c r="J191" i="28"/>
  <c r="J42" i="28"/>
  <c r="J44" i="28" s="1"/>
  <c r="J48" i="28" s="1"/>
  <c r="J174" i="28"/>
  <c r="G176" i="28"/>
  <c r="G193" i="28"/>
  <c r="G102" i="28"/>
  <c r="J42" i="27"/>
  <c r="J44" i="27" s="1"/>
  <c r="J48" i="27" s="1"/>
  <c r="J174" i="27"/>
  <c r="J191" i="27"/>
  <c r="L80" i="28"/>
  <c r="L100" i="28"/>
  <c r="L97" i="28"/>
  <c r="L37" i="28"/>
  <c r="H101" i="27"/>
  <c r="H161" i="27"/>
  <c r="I209" i="27"/>
  <c r="H208" i="27"/>
  <c r="K172" i="28"/>
  <c r="K189" i="28"/>
  <c r="F261" i="28"/>
  <c r="G262" i="28" s="1"/>
  <c r="G267" i="28" s="1"/>
  <c r="H267" i="28" s="1"/>
  <c r="I267" i="28" s="1"/>
  <c r="J267" i="28" s="1"/>
  <c r="K267" i="28" s="1"/>
  <c r="L267" i="28" s="1"/>
  <c r="M267" i="28" s="1"/>
  <c r="N267" i="28" s="1"/>
  <c r="F221" i="28"/>
  <c r="E106" i="28"/>
  <c r="G193" i="27"/>
  <c r="G176" i="27"/>
  <c r="G102" i="27"/>
  <c r="E262" i="28"/>
  <c r="E265" i="28" s="1"/>
  <c r="H161" i="28"/>
  <c r="I209" i="28"/>
  <c r="H101" i="28"/>
  <c r="H208" i="28"/>
  <c r="G261" i="28"/>
  <c r="H262" i="28" s="1"/>
  <c r="H268" i="28" s="1"/>
  <c r="I268" i="28" s="1"/>
  <c r="J268" i="28" s="1"/>
  <c r="K268" i="28" s="1"/>
  <c r="L268" i="28" s="1"/>
  <c r="M268" i="28" s="1"/>
  <c r="N268" i="28" s="1"/>
  <c r="G221" i="28"/>
  <c r="F112" i="27"/>
  <c r="F115" i="27" s="1"/>
  <c r="E137" i="27"/>
  <c r="J168" i="28"/>
  <c r="J170" i="28" s="1"/>
  <c r="J185" i="28"/>
  <c r="J187" i="28" s="1"/>
  <c r="J212" i="28"/>
  <c r="J141" i="28"/>
  <c r="J142" i="28"/>
  <c r="J144" i="28" s="1"/>
  <c r="J185" i="27"/>
  <c r="J187" i="27" s="1"/>
  <c r="J168" i="27"/>
  <c r="J170" i="27" s="1"/>
  <c r="J212" i="27"/>
  <c r="J141" i="27"/>
  <c r="J142" i="27"/>
  <c r="J144" i="27" s="1"/>
  <c r="M80" i="28"/>
  <c r="M100" i="28"/>
  <c r="M97" i="28"/>
  <c r="M37" i="28"/>
  <c r="F72" i="27"/>
  <c r="K192" i="28"/>
  <c r="K175" i="28"/>
  <c r="K81" i="28"/>
  <c r="K99" i="28"/>
  <c r="F112" i="28"/>
  <c r="F115" i="28" s="1"/>
  <c r="E137" i="28"/>
  <c r="E106" i="27"/>
  <c r="I50" i="27"/>
  <c r="I52" i="27" s="1"/>
  <c r="G210" i="27"/>
  <c r="G215" i="27" s="1"/>
  <c r="G221" i="27" s="1"/>
  <c r="I146" i="28"/>
  <c r="I148" i="28"/>
  <c r="G162" i="28"/>
  <c r="K175" i="27"/>
  <c r="K192" i="27"/>
  <c r="I158" i="27" l="1"/>
  <c r="I162" i="27" s="1"/>
  <c r="I113" i="27"/>
  <c r="I205" i="27"/>
  <c r="J50" i="27"/>
  <c r="I101" i="28"/>
  <c r="I161" i="28"/>
  <c r="J209" i="28"/>
  <c r="I208" i="28"/>
  <c r="K42" i="27"/>
  <c r="K44" i="27" s="1"/>
  <c r="K48" i="27" s="1"/>
  <c r="K191" i="27"/>
  <c r="K174" i="27"/>
  <c r="D106" i="27"/>
  <c r="G112" i="28"/>
  <c r="G115" i="28" s="1"/>
  <c r="F137" i="28"/>
  <c r="K168" i="27"/>
  <c r="K170" i="27" s="1"/>
  <c r="K185" i="27"/>
  <c r="K187" i="27" s="1"/>
  <c r="K212" i="27"/>
  <c r="K141" i="27"/>
  <c r="K142" i="27"/>
  <c r="K144" i="27" s="1"/>
  <c r="I264" i="28"/>
  <c r="L81" i="27"/>
  <c r="L99" i="27"/>
  <c r="E73" i="27"/>
  <c r="E74" i="27" s="1"/>
  <c r="E107" i="27"/>
  <c r="K185" i="28"/>
  <c r="K187" i="28" s="1"/>
  <c r="K168" i="28"/>
  <c r="K170" i="28" s="1"/>
  <c r="K212" i="28"/>
  <c r="K141" i="28"/>
  <c r="K142" i="28"/>
  <c r="K144" i="28" s="1"/>
  <c r="G112" i="27"/>
  <c r="G115" i="27" s="1"/>
  <c r="F137" i="27"/>
  <c r="H193" i="27"/>
  <c r="H176" i="27"/>
  <c r="H102" i="27"/>
  <c r="L172" i="28"/>
  <c r="L189" i="28"/>
  <c r="G72" i="28"/>
  <c r="M81" i="27"/>
  <c r="M99" i="27"/>
  <c r="M172" i="27"/>
  <c r="M189" i="27"/>
  <c r="H210" i="27"/>
  <c r="H215" i="27" s="1"/>
  <c r="H221" i="27" s="1"/>
  <c r="L189" i="27"/>
  <c r="L172" i="27"/>
  <c r="H210" i="28"/>
  <c r="H215" i="28" s="1"/>
  <c r="F265" i="28"/>
  <c r="E276" i="28"/>
  <c r="E277" i="28" s="1"/>
  <c r="E281" i="28" s="1"/>
  <c r="G72" i="27"/>
  <c r="L81" i="28"/>
  <c r="L99" i="28"/>
  <c r="J50" i="28"/>
  <c r="D106" i="28"/>
  <c r="K42" i="28"/>
  <c r="K44" i="28" s="1"/>
  <c r="K48" i="28" s="1"/>
  <c r="K174" i="28"/>
  <c r="K191" i="28"/>
  <c r="M189" i="28"/>
  <c r="M172" i="28"/>
  <c r="M81" i="28"/>
  <c r="M99" i="28"/>
  <c r="J146" i="28"/>
  <c r="J148" i="28"/>
  <c r="E73" i="28"/>
  <c r="E74" i="28" s="1"/>
  <c r="E107" i="28"/>
  <c r="I101" i="27"/>
  <c r="J209" i="27"/>
  <c r="I161" i="27"/>
  <c r="I208" i="27"/>
  <c r="F106" i="27"/>
  <c r="M175" i="28"/>
  <c r="M192" i="28"/>
  <c r="J146" i="27"/>
  <c r="J148" i="27"/>
  <c r="H176" i="28"/>
  <c r="H193" i="28"/>
  <c r="H102" i="28"/>
  <c r="D277" i="28"/>
  <c r="D281" i="28" s="1"/>
  <c r="L192" i="28"/>
  <c r="L175" i="28"/>
  <c r="I52" i="28"/>
  <c r="F106" i="28"/>
  <c r="M192" i="27"/>
  <c r="M175" i="27"/>
  <c r="L175" i="27"/>
  <c r="L192" i="27"/>
  <c r="I205" i="28" l="1"/>
  <c r="I210" i="28" s="1"/>
  <c r="I215" i="28" s="1"/>
  <c r="I158" i="28"/>
  <c r="I162" i="28" s="1"/>
  <c r="I113" i="28"/>
  <c r="K146" i="28"/>
  <c r="K148" i="28"/>
  <c r="J101" i="28"/>
  <c r="J161" i="28"/>
  <c r="J208" i="28"/>
  <c r="K209" i="28"/>
  <c r="M185" i="27"/>
  <c r="M187" i="27" s="1"/>
  <c r="M168" i="27"/>
  <c r="M170" i="27" s="1"/>
  <c r="M212" i="27"/>
  <c r="M142" i="27"/>
  <c r="M144" i="27" s="1"/>
  <c r="M141" i="27"/>
  <c r="L42" i="27"/>
  <c r="L44" i="27" s="1"/>
  <c r="L48" i="27" s="1"/>
  <c r="L191" i="27"/>
  <c r="L174" i="27"/>
  <c r="J264" i="28"/>
  <c r="J208" i="27"/>
  <c r="J101" i="27"/>
  <c r="K209" i="27"/>
  <c r="J161" i="27"/>
  <c r="H72" i="28"/>
  <c r="J52" i="28"/>
  <c r="G106" i="27"/>
  <c r="H221" i="28"/>
  <c r="H261" i="28"/>
  <c r="I262" i="28" s="1"/>
  <c r="I269" i="28" s="1"/>
  <c r="J269" i="28" s="1"/>
  <c r="K269" i="28" s="1"/>
  <c r="L269" i="28" s="1"/>
  <c r="M269" i="28" s="1"/>
  <c r="N269" i="28" s="1"/>
  <c r="H72" i="27"/>
  <c r="H112" i="27"/>
  <c r="H115" i="27" s="1"/>
  <c r="G137" i="27"/>
  <c r="E109" i="27"/>
  <c r="L168" i="27"/>
  <c r="L170" i="27" s="1"/>
  <c r="L185" i="27"/>
  <c r="L187" i="27" s="1"/>
  <c r="L212" i="27"/>
  <c r="L141" i="27"/>
  <c r="L142" i="27"/>
  <c r="L144" i="27" s="1"/>
  <c r="K148" i="27"/>
  <c r="K146" i="27"/>
  <c r="J52" i="27"/>
  <c r="I210" i="27"/>
  <c r="I215" i="27" s="1"/>
  <c r="I221" i="27" s="1"/>
  <c r="F73" i="27"/>
  <c r="F74" i="27" s="1"/>
  <c r="F107" i="27"/>
  <c r="E82" i="28"/>
  <c r="E93" i="28" s="1"/>
  <c r="F153" i="28"/>
  <c r="E154" i="28"/>
  <c r="M168" i="28"/>
  <c r="M170" i="28" s="1"/>
  <c r="M185" i="28"/>
  <c r="M187" i="28" s="1"/>
  <c r="M212" i="28"/>
  <c r="M142" i="28"/>
  <c r="M144" i="28" s="1"/>
  <c r="M141" i="28"/>
  <c r="K52" i="28"/>
  <c r="K50" i="28"/>
  <c r="L185" i="28"/>
  <c r="L187" i="28" s="1"/>
  <c r="L168" i="28"/>
  <c r="L170" i="28" s="1"/>
  <c r="L212" i="28"/>
  <c r="L141" i="28"/>
  <c r="L142" i="28"/>
  <c r="L144" i="28" s="1"/>
  <c r="M174" i="27"/>
  <c r="M42" i="27"/>
  <c r="M44" i="27" s="1"/>
  <c r="M48" i="27" s="1"/>
  <c r="M191" i="27"/>
  <c r="K50" i="27"/>
  <c r="K52" i="27"/>
  <c r="I193" i="28"/>
  <c r="I176" i="28"/>
  <c r="I102" i="28"/>
  <c r="I176" i="27"/>
  <c r="I193" i="27"/>
  <c r="I102" i="27"/>
  <c r="G265" i="28"/>
  <c r="F276" i="28"/>
  <c r="F277" i="28" s="1"/>
  <c r="F281" i="28" s="1"/>
  <c r="G106" i="28"/>
  <c r="H112" i="28"/>
  <c r="H115" i="28" s="1"/>
  <c r="G137" i="28"/>
  <c r="F73" i="28"/>
  <c r="F74" i="28" s="1"/>
  <c r="F107" i="28"/>
  <c r="E134" i="28"/>
  <c r="E109" i="28"/>
  <c r="M42" i="28"/>
  <c r="M44" i="28" s="1"/>
  <c r="M48" i="28" s="1"/>
  <c r="M191" i="28"/>
  <c r="M174" i="28"/>
  <c r="D107" i="28"/>
  <c r="E194" i="28" s="1"/>
  <c r="E195" i="28" s="1"/>
  <c r="E196" i="28" s="1"/>
  <c r="D73" i="28"/>
  <c r="D74" i="28" s="1"/>
  <c r="L42" i="28"/>
  <c r="L44" i="28" s="1"/>
  <c r="L48" i="28" s="1"/>
  <c r="L174" i="28"/>
  <c r="L191" i="28"/>
  <c r="E154" i="27"/>
  <c r="E82" i="27"/>
  <c r="E93" i="27" s="1"/>
  <c r="F153" i="27"/>
  <c r="D73" i="27"/>
  <c r="D74" i="27" s="1"/>
  <c r="D107" i="27"/>
  <c r="D177" i="27" l="1"/>
  <c r="D178" i="27" s="1"/>
  <c r="D179" i="27" s="1"/>
  <c r="D194" i="27"/>
  <c r="D195" i="27" s="1"/>
  <c r="D196" i="27" s="1"/>
  <c r="D109" i="27"/>
  <c r="E135" i="28"/>
  <c r="E117" i="28"/>
  <c r="E119" i="28" s="1"/>
  <c r="G107" i="28"/>
  <c r="G73" i="28"/>
  <c r="G74" i="28" s="1"/>
  <c r="H265" i="28"/>
  <c r="G276" i="28"/>
  <c r="G277" i="28" s="1"/>
  <c r="G281" i="28" s="1"/>
  <c r="K158" i="28"/>
  <c r="K162" i="28" s="1"/>
  <c r="K113" i="28"/>
  <c r="K205" i="28"/>
  <c r="G153" i="27"/>
  <c r="F154" i="27"/>
  <c r="F155" i="27" s="1"/>
  <c r="F82" i="27"/>
  <c r="F93" i="27" s="1"/>
  <c r="F134" i="27" s="1"/>
  <c r="I261" i="28"/>
  <c r="J262" i="28" s="1"/>
  <c r="J270" i="28" s="1"/>
  <c r="K270" i="28" s="1"/>
  <c r="L270" i="28" s="1"/>
  <c r="M270" i="28" s="1"/>
  <c r="N270" i="28" s="1"/>
  <c r="I221" i="28"/>
  <c r="L50" i="28"/>
  <c r="L52" i="28"/>
  <c r="F82" i="28"/>
  <c r="F93" i="28" s="1"/>
  <c r="F134" i="28" s="1"/>
  <c r="G153" i="28"/>
  <c r="F154" i="28"/>
  <c r="F155" i="28" s="1"/>
  <c r="E153" i="28"/>
  <c r="E155" i="28" s="1"/>
  <c r="D154" i="28"/>
  <c r="D155" i="28" s="1"/>
  <c r="D82" i="28"/>
  <c r="D93" i="28" s="1"/>
  <c r="D125" i="28"/>
  <c r="I72" i="28"/>
  <c r="K158" i="27"/>
  <c r="K205" i="27"/>
  <c r="K210" i="27" s="1"/>
  <c r="K215" i="27" s="1"/>
  <c r="K221" i="27" s="1"/>
  <c r="K113" i="27"/>
  <c r="M148" i="28"/>
  <c r="M146" i="28"/>
  <c r="E129" i="28"/>
  <c r="E127" i="28"/>
  <c r="E126" i="28"/>
  <c r="E132" i="28"/>
  <c r="E130" i="28"/>
  <c r="E128" i="28"/>
  <c r="E131" i="28"/>
  <c r="E138" i="28"/>
  <c r="E133" i="28"/>
  <c r="E136" i="28"/>
  <c r="J205" i="27"/>
  <c r="J210" i="27" s="1"/>
  <c r="J215" i="27" s="1"/>
  <c r="J221" i="27" s="1"/>
  <c r="J113" i="27"/>
  <c r="J158" i="27"/>
  <c r="J162" i="27" s="1"/>
  <c r="L146" i="27"/>
  <c r="L148" i="27"/>
  <c r="E194" i="27"/>
  <c r="E195" i="27" s="1"/>
  <c r="E196" i="27" s="1"/>
  <c r="L50" i="27"/>
  <c r="J193" i="28"/>
  <c r="J176" i="28"/>
  <c r="J102" i="28"/>
  <c r="E129" i="27"/>
  <c r="E127" i="27"/>
  <c r="E126" i="27"/>
  <c r="E130" i="27"/>
  <c r="E132" i="27"/>
  <c r="E128" i="27"/>
  <c r="E131" i="27"/>
  <c r="E133" i="27"/>
  <c r="E136" i="27"/>
  <c r="F177" i="28"/>
  <c r="F178" i="28" s="1"/>
  <c r="F179" i="28" s="1"/>
  <c r="F194" i="28"/>
  <c r="F195" i="28" s="1"/>
  <c r="F196" i="28" s="1"/>
  <c r="F109" i="28"/>
  <c r="E135" i="27"/>
  <c r="E117" i="27"/>
  <c r="E119" i="27" s="1"/>
  <c r="J176" i="27"/>
  <c r="J193" i="27"/>
  <c r="J102" i="27"/>
  <c r="D82" i="27"/>
  <c r="D93" i="27" s="1"/>
  <c r="E138" i="27" s="1"/>
  <c r="E153" i="27"/>
  <c r="E155" i="27" s="1"/>
  <c r="D154" i="27"/>
  <c r="D155" i="27" s="1"/>
  <c r="I112" i="28"/>
  <c r="I115" i="28" s="1"/>
  <c r="H137" i="28"/>
  <c r="I72" i="27"/>
  <c r="L146" i="28"/>
  <c r="L148" i="28"/>
  <c r="E177" i="27"/>
  <c r="E178" i="27" s="1"/>
  <c r="E179" i="27" s="1"/>
  <c r="E198" i="27" s="1"/>
  <c r="I112" i="27"/>
  <c r="I115" i="27" s="1"/>
  <c r="H137" i="27"/>
  <c r="H106" i="27"/>
  <c r="J113" i="28"/>
  <c r="J205" i="28"/>
  <c r="J210" i="28" s="1"/>
  <c r="J215" i="28" s="1"/>
  <c r="J158" i="28"/>
  <c r="J162" i="28" s="1"/>
  <c r="M146" i="27"/>
  <c r="M148" i="27"/>
  <c r="E125" i="27"/>
  <c r="D134" i="28"/>
  <c r="D194" i="28"/>
  <c r="D195" i="28" s="1"/>
  <c r="D196" i="28" s="1"/>
  <c r="D177" i="28"/>
  <c r="D178" i="28" s="1"/>
  <c r="D179" i="28" s="1"/>
  <c r="D198" i="28" s="1"/>
  <c r="D199" i="28" s="1"/>
  <c r="D109" i="28"/>
  <c r="M50" i="28"/>
  <c r="M52" i="28"/>
  <c r="E177" i="28"/>
  <c r="E178" i="28" s="1"/>
  <c r="E179" i="28" s="1"/>
  <c r="E198" i="28" s="1"/>
  <c r="K101" i="27"/>
  <c r="K161" i="27"/>
  <c r="L209" i="27"/>
  <c r="K208" i="27"/>
  <c r="M50" i="27"/>
  <c r="M52" i="27"/>
  <c r="L209" i="28"/>
  <c r="K161" i="28"/>
  <c r="K208" i="28"/>
  <c r="K101" i="28"/>
  <c r="E125" i="28"/>
  <c r="F194" i="27"/>
  <c r="F195" i="27" s="1"/>
  <c r="F196" i="27" s="1"/>
  <c r="F177" i="27"/>
  <c r="F178" i="27" s="1"/>
  <c r="F179" i="27" s="1"/>
  <c r="F198" i="27" s="1"/>
  <c r="F199" i="27" s="1"/>
  <c r="F109" i="27"/>
  <c r="E134" i="27"/>
  <c r="G107" i="27"/>
  <c r="G73" i="27"/>
  <c r="G74" i="27" s="1"/>
  <c r="H106" i="28"/>
  <c r="K264" i="28"/>
  <c r="M158" i="27" l="1"/>
  <c r="M113" i="27"/>
  <c r="M205" i="27"/>
  <c r="E199" i="28"/>
  <c r="J261" i="28"/>
  <c r="K262" i="28" s="1"/>
  <c r="K271" i="28" s="1"/>
  <c r="L271" i="28" s="1"/>
  <c r="M271" i="28" s="1"/>
  <c r="N271" i="28" s="1"/>
  <c r="J221" i="28"/>
  <c r="J72" i="27"/>
  <c r="F135" i="28"/>
  <c r="F117" i="28"/>
  <c r="F119" i="28" s="1"/>
  <c r="L208" i="27"/>
  <c r="L101" i="27"/>
  <c r="L161" i="27"/>
  <c r="M209" i="27"/>
  <c r="K193" i="27"/>
  <c r="K176" i="27"/>
  <c r="K102" i="27"/>
  <c r="M113" i="28"/>
  <c r="M158" i="28"/>
  <c r="M205" i="28"/>
  <c r="E199" i="27"/>
  <c r="K162" i="27"/>
  <c r="L158" i="28"/>
  <c r="L205" i="28"/>
  <c r="L113" i="28"/>
  <c r="I265" i="28"/>
  <c r="H276" i="28"/>
  <c r="H277" i="28" s="1"/>
  <c r="H281" i="28" s="1"/>
  <c r="D198" i="27"/>
  <c r="D199" i="27" s="1"/>
  <c r="H107" i="28"/>
  <c r="H73" i="28"/>
  <c r="H74" i="28" s="1"/>
  <c r="M101" i="28"/>
  <c r="M161" i="28"/>
  <c r="M208" i="28"/>
  <c r="J112" i="27"/>
  <c r="J115" i="27" s="1"/>
  <c r="I137" i="27"/>
  <c r="I106" i="27"/>
  <c r="D125" i="27"/>
  <c r="L101" i="28"/>
  <c r="M209" i="28"/>
  <c r="L208" i="28"/>
  <c r="L161" i="28"/>
  <c r="G82" i="28"/>
  <c r="G93" i="28" s="1"/>
  <c r="G154" i="28"/>
  <c r="G155" i="28" s="1"/>
  <c r="G125" i="28"/>
  <c r="H153" i="28"/>
  <c r="D135" i="27"/>
  <c r="D117" i="27"/>
  <c r="D119" i="27" s="1"/>
  <c r="L264" i="28"/>
  <c r="G154" i="27"/>
  <c r="G155" i="27" s="1"/>
  <c r="H153" i="27"/>
  <c r="G82" i="27"/>
  <c r="G93" i="27" s="1"/>
  <c r="G134" i="27" s="1"/>
  <c r="G125" i="27"/>
  <c r="K176" i="28"/>
  <c r="K193" i="28"/>
  <c r="K102" i="28"/>
  <c r="F129" i="28"/>
  <c r="F127" i="28"/>
  <c r="F126" i="28"/>
  <c r="F132" i="28"/>
  <c r="F130" i="28"/>
  <c r="F131" i="28"/>
  <c r="F128" i="28"/>
  <c r="F138" i="28"/>
  <c r="F133" i="28"/>
  <c r="F136" i="28"/>
  <c r="G177" i="27"/>
  <c r="G178" i="27" s="1"/>
  <c r="G179" i="27" s="1"/>
  <c r="G198" i="27" s="1"/>
  <c r="G199" i="27" s="1"/>
  <c r="G194" i="27"/>
  <c r="G195" i="27" s="1"/>
  <c r="G196" i="27" s="1"/>
  <c r="G109" i="27"/>
  <c r="M161" i="27"/>
  <c r="M101" i="27"/>
  <c r="M208" i="27"/>
  <c r="J112" i="28"/>
  <c r="J115" i="28" s="1"/>
  <c r="I137" i="28"/>
  <c r="I106" i="28"/>
  <c r="F129" i="27"/>
  <c r="F127" i="27"/>
  <c r="F126" i="27"/>
  <c r="F132" i="27"/>
  <c r="F130" i="27"/>
  <c r="F131" i="27"/>
  <c r="F128" i="27"/>
  <c r="F133" i="27"/>
  <c r="F138" i="27"/>
  <c r="F136" i="27"/>
  <c r="F135" i="27"/>
  <c r="F117" i="27"/>
  <c r="F119" i="27" s="1"/>
  <c r="D135" i="28"/>
  <c r="D117" i="28"/>
  <c r="D119" i="28" s="1"/>
  <c r="H107" i="27"/>
  <c r="H73" i="27"/>
  <c r="H74" i="27" s="1"/>
  <c r="D129" i="27"/>
  <c r="D127" i="27"/>
  <c r="D126" i="27"/>
  <c r="D130" i="27"/>
  <c r="D132" i="27"/>
  <c r="D131" i="27"/>
  <c r="D128" i="27"/>
  <c r="D138" i="27"/>
  <c r="D133" i="27"/>
  <c r="D136" i="27"/>
  <c r="F198" i="28"/>
  <c r="F199" i="28" s="1"/>
  <c r="J72" i="28"/>
  <c r="L52" i="27"/>
  <c r="D129" i="28"/>
  <c r="D127" i="28"/>
  <c r="D126" i="28"/>
  <c r="D132" i="28"/>
  <c r="D130" i="28"/>
  <c r="D131" i="28"/>
  <c r="D128" i="28"/>
  <c r="D138" i="28"/>
  <c r="D133" i="28"/>
  <c r="D136" i="28"/>
  <c r="F125" i="28"/>
  <c r="F125" i="27"/>
  <c r="K210" i="28"/>
  <c r="K215" i="28" s="1"/>
  <c r="G134" i="28"/>
  <c r="G194" i="28"/>
  <c r="G195" i="28" s="1"/>
  <c r="G196" i="28" s="1"/>
  <c r="G177" i="28"/>
  <c r="G178" i="28" s="1"/>
  <c r="G179" i="28" s="1"/>
  <c r="G198" i="28" s="1"/>
  <c r="G199" i="28" s="1"/>
  <c r="G109" i="28"/>
  <c r="D134" i="27"/>
  <c r="H177" i="27" l="1"/>
  <c r="H178" i="27" s="1"/>
  <c r="H179" i="27" s="1"/>
  <c r="H194" i="27"/>
  <c r="H195" i="27" s="1"/>
  <c r="H196" i="27" s="1"/>
  <c r="H134" i="27"/>
  <c r="H109" i="27"/>
  <c r="I153" i="28"/>
  <c r="H82" i="28"/>
  <c r="H93" i="28" s="1"/>
  <c r="H154" i="28"/>
  <c r="H155" i="28" s="1"/>
  <c r="H125" i="28"/>
  <c r="L193" i="27"/>
  <c r="L176" i="27"/>
  <c r="L102" i="27"/>
  <c r="J106" i="28"/>
  <c r="I73" i="27"/>
  <c r="I74" i="27" s="1"/>
  <c r="I107" i="27"/>
  <c r="M210" i="28"/>
  <c r="M215" i="28" s="1"/>
  <c r="M162" i="27"/>
  <c r="L113" i="27"/>
  <c r="L205" i="27"/>
  <c r="L210" i="27" s="1"/>
  <c r="L215" i="27" s="1"/>
  <c r="L221" i="27" s="1"/>
  <c r="L158" i="27"/>
  <c r="L162" i="27" s="1"/>
  <c r="K72" i="28"/>
  <c r="M264" i="28"/>
  <c r="J265" i="28"/>
  <c r="I276" i="28"/>
  <c r="I277" i="28" s="1"/>
  <c r="I281" i="28" s="1"/>
  <c r="G135" i="27"/>
  <c r="G117" i="27"/>
  <c r="G119" i="27" s="1"/>
  <c r="G129" i="27"/>
  <c r="G127" i="27"/>
  <c r="G126" i="27"/>
  <c r="G130" i="27"/>
  <c r="G132" i="27"/>
  <c r="G131" i="27"/>
  <c r="G128" i="27"/>
  <c r="G138" i="27"/>
  <c r="G133" i="27"/>
  <c r="G136" i="27"/>
  <c r="H134" i="28"/>
  <c r="H194" i="28"/>
  <c r="H195" i="28" s="1"/>
  <c r="H196" i="28" s="1"/>
  <c r="H177" i="28"/>
  <c r="H178" i="28" s="1"/>
  <c r="H179" i="28" s="1"/>
  <c r="H198" i="28" s="1"/>
  <c r="H199" i="28" s="1"/>
  <c r="H109" i="28"/>
  <c r="L162" i="28"/>
  <c r="G135" i="28"/>
  <c r="G117" i="28"/>
  <c r="G119" i="28" s="1"/>
  <c r="K261" i="28"/>
  <c r="L262" i="28" s="1"/>
  <c r="L272" i="28" s="1"/>
  <c r="M272" i="28" s="1"/>
  <c r="N272" i="28" s="1"/>
  <c r="K221" i="28"/>
  <c r="H82" i="27"/>
  <c r="H93" i="27" s="1"/>
  <c r="H125" i="27"/>
  <c r="I153" i="27"/>
  <c r="H154" i="27"/>
  <c r="H155" i="27" s="1"/>
  <c r="I107" i="28"/>
  <c r="I73" i="28"/>
  <c r="I74" i="28" s="1"/>
  <c r="K112" i="28"/>
  <c r="K115" i="28" s="1"/>
  <c r="J137" i="28"/>
  <c r="M176" i="27"/>
  <c r="M193" i="27"/>
  <c r="M102" i="27"/>
  <c r="G129" i="28"/>
  <c r="G127" i="28"/>
  <c r="G126" i="28"/>
  <c r="G132" i="28"/>
  <c r="G130" i="28"/>
  <c r="G128" i="28"/>
  <c r="G131" i="28"/>
  <c r="G138" i="28"/>
  <c r="G133" i="28"/>
  <c r="G136" i="28"/>
  <c r="L176" i="28"/>
  <c r="L193" i="28"/>
  <c r="L102" i="28"/>
  <c r="K112" i="27"/>
  <c r="K115" i="27" s="1"/>
  <c r="J137" i="27"/>
  <c r="M193" i="28"/>
  <c r="M176" i="28"/>
  <c r="M102" i="28"/>
  <c r="L210" i="28"/>
  <c r="L215" i="28" s="1"/>
  <c r="M162" i="28"/>
  <c r="K72" i="27"/>
  <c r="J106" i="27"/>
  <c r="M210" i="27"/>
  <c r="M215" i="27" s="1"/>
  <c r="H135" i="27" l="1"/>
  <c r="H117" i="27"/>
  <c r="H119" i="27" s="1"/>
  <c r="J73" i="28"/>
  <c r="J74" i="28" s="1"/>
  <c r="J107" i="28"/>
  <c r="M221" i="27"/>
  <c r="N215" i="27"/>
  <c r="N223" i="27" s="1"/>
  <c r="C225" i="27" s="1"/>
  <c r="M72" i="28"/>
  <c r="L72" i="28"/>
  <c r="L112" i="28"/>
  <c r="L115" i="28" s="1"/>
  <c r="K137" i="28"/>
  <c r="I177" i="28"/>
  <c r="I178" i="28" s="1"/>
  <c r="I179" i="28" s="1"/>
  <c r="I194" i="28"/>
  <c r="I195" i="28" s="1"/>
  <c r="I196" i="28" s="1"/>
  <c r="I109" i="28"/>
  <c r="H129" i="27"/>
  <c r="H127" i="27"/>
  <c r="H126" i="27"/>
  <c r="H132" i="27"/>
  <c r="H130" i="27"/>
  <c r="H128" i="27"/>
  <c r="H131" i="27"/>
  <c r="H138" i="27"/>
  <c r="H133" i="27"/>
  <c r="H136" i="27"/>
  <c r="I194" i="27"/>
  <c r="I195" i="27" s="1"/>
  <c r="I196" i="27" s="1"/>
  <c r="I177" i="27"/>
  <c r="I178" i="27" s="1"/>
  <c r="I179" i="27" s="1"/>
  <c r="I198" i="27" s="1"/>
  <c r="I109" i="27"/>
  <c r="L72" i="27"/>
  <c r="H129" i="28"/>
  <c r="H127" i="28"/>
  <c r="H126" i="28"/>
  <c r="H132" i="28"/>
  <c r="H130" i="28"/>
  <c r="H131" i="28"/>
  <c r="H128" i="28"/>
  <c r="H138" i="28"/>
  <c r="H133" i="28"/>
  <c r="H136" i="28"/>
  <c r="L112" i="27"/>
  <c r="L115" i="27" s="1"/>
  <c r="K137" i="27"/>
  <c r="H135" i="28"/>
  <c r="H117" i="28"/>
  <c r="H119" i="28" s="1"/>
  <c r="L221" i="28"/>
  <c r="L261" i="28"/>
  <c r="M262" i="28" s="1"/>
  <c r="M273" i="28" s="1"/>
  <c r="N273" i="28" s="1"/>
  <c r="M72" i="27"/>
  <c r="I82" i="28"/>
  <c r="I93" i="28" s="1"/>
  <c r="I134" i="28" s="1"/>
  <c r="J153" i="28"/>
  <c r="I154" i="28"/>
  <c r="I155" i="28" s="1"/>
  <c r="K265" i="28"/>
  <c r="J276" i="28"/>
  <c r="J277" i="28" s="1"/>
  <c r="J281" i="28" s="1"/>
  <c r="K106" i="28"/>
  <c r="N215" i="28"/>
  <c r="M221" i="28"/>
  <c r="M261" i="28"/>
  <c r="N262" i="28" s="1"/>
  <c r="N274" i="28" s="1"/>
  <c r="K106" i="27"/>
  <c r="J73" i="27"/>
  <c r="J74" i="27" s="1"/>
  <c r="J107" i="27"/>
  <c r="N264" i="28"/>
  <c r="I154" i="27"/>
  <c r="I155" i="27" s="1"/>
  <c r="I82" i="27"/>
  <c r="I93" i="27" s="1"/>
  <c r="J153" i="27"/>
  <c r="H198" i="27"/>
  <c r="H199" i="27" s="1"/>
  <c r="I129" i="27" l="1"/>
  <c r="I127" i="27"/>
  <c r="I126" i="27"/>
  <c r="I130" i="27"/>
  <c r="I132" i="27"/>
  <c r="I131" i="27"/>
  <c r="I128" i="27"/>
  <c r="I138" i="27"/>
  <c r="I133" i="27"/>
  <c r="I136" i="27"/>
  <c r="K107" i="27"/>
  <c r="K73" i="27"/>
  <c r="K74" i="27" s="1"/>
  <c r="N223" i="28"/>
  <c r="C225" i="28" s="1"/>
  <c r="C289" i="28" s="1"/>
  <c r="N261" i="28"/>
  <c r="L106" i="28"/>
  <c r="J194" i="27"/>
  <c r="J195" i="27" s="1"/>
  <c r="J196" i="27" s="1"/>
  <c r="J177" i="27"/>
  <c r="J178" i="27" s="1"/>
  <c r="J179" i="27" s="1"/>
  <c r="J198" i="27" s="1"/>
  <c r="J199" i="27" s="1"/>
  <c r="J109" i="27"/>
  <c r="K107" i="28"/>
  <c r="K73" i="28"/>
  <c r="K74" i="28" s="1"/>
  <c r="I199" i="27"/>
  <c r="I198" i="28"/>
  <c r="I199" i="28" s="1"/>
  <c r="M112" i="28"/>
  <c r="M115" i="28" s="1"/>
  <c r="L137" i="28"/>
  <c r="J177" i="28"/>
  <c r="J178" i="28" s="1"/>
  <c r="J179" i="28" s="1"/>
  <c r="J198" i="28" s="1"/>
  <c r="J199" i="28" s="1"/>
  <c r="J194" i="28"/>
  <c r="J195" i="28" s="1"/>
  <c r="J196" i="28" s="1"/>
  <c r="J109" i="28"/>
  <c r="L265" i="28"/>
  <c r="K276" i="28"/>
  <c r="K277" i="28" s="1"/>
  <c r="K281" i="28" s="1"/>
  <c r="I129" i="28"/>
  <c r="I127" i="28"/>
  <c r="I126" i="28"/>
  <c r="I132" i="28"/>
  <c r="I130" i="28"/>
  <c r="I128" i="28"/>
  <c r="I131" i="28"/>
  <c r="I138" i="28"/>
  <c r="I133" i="28"/>
  <c r="I136" i="28"/>
  <c r="I134" i="27"/>
  <c r="I135" i="27"/>
  <c r="I117" i="27"/>
  <c r="I119" i="27" s="1"/>
  <c r="I125" i="28"/>
  <c r="I125" i="27"/>
  <c r="K153" i="27"/>
  <c r="J82" i="27"/>
  <c r="J93" i="27" s="1"/>
  <c r="J154" i="27"/>
  <c r="J155" i="27" s="1"/>
  <c r="J125" i="27"/>
  <c r="M112" i="27"/>
  <c r="M115" i="27" s="1"/>
  <c r="L137" i="27"/>
  <c r="L106" i="27"/>
  <c r="I135" i="28"/>
  <c r="I117" i="28"/>
  <c r="I119" i="28" s="1"/>
  <c r="M106" i="28"/>
  <c r="J82" i="28"/>
  <c r="J93" i="28" s="1"/>
  <c r="J125" i="28"/>
  <c r="J154" i="28"/>
  <c r="J155" i="28" s="1"/>
  <c r="K153" i="28"/>
  <c r="M265" i="28" l="1"/>
  <c r="L276" i="28"/>
  <c r="L277" i="28" s="1"/>
  <c r="L281" i="28" s="1"/>
  <c r="K154" i="28"/>
  <c r="K155" i="28" s="1"/>
  <c r="K125" i="28"/>
  <c r="L153" i="28"/>
  <c r="K82" i="28"/>
  <c r="K93" i="28" s="1"/>
  <c r="K177" i="27"/>
  <c r="K178" i="27" s="1"/>
  <c r="K179" i="27" s="1"/>
  <c r="K198" i="27" s="1"/>
  <c r="K199" i="27" s="1"/>
  <c r="K134" i="27"/>
  <c r="K194" i="27"/>
  <c r="K195" i="27" s="1"/>
  <c r="K196" i="27" s="1"/>
  <c r="K109" i="27"/>
  <c r="L107" i="27"/>
  <c r="L73" i="27"/>
  <c r="L74" i="27" s="1"/>
  <c r="J129" i="27"/>
  <c r="J127" i="27"/>
  <c r="J126" i="27"/>
  <c r="J130" i="27"/>
  <c r="J132" i="27"/>
  <c r="J131" i="27"/>
  <c r="J128" i="27"/>
  <c r="J138" i="27"/>
  <c r="J133" i="27"/>
  <c r="J136" i="27"/>
  <c r="K134" i="28"/>
  <c r="K194" i="28"/>
  <c r="K195" i="28" s="1"/>
  <c r="K196" i="28" s="1"/>
  <c r="K177" i="28"/>
  <c r="K178" i="28" s="1"/>
  <c r="K179" i="28" s="1"/>
  <c r="K109" i="28"/>
  <c r="J134" i="27"/>
  <c r="L153" i="27"/>
  <c r="K154" i="27"/>
  <c r="K155" i="27" s="1"/>
  <c r="K82" i="27"/>
  <c r="K93" i="27" s="1"/>
  <c r="K125" i="27" s="1"/>
  <c r="J129" i="28"/>
  <c r="J127" i="28"/>
  <c r="J126" i="28"/>
  <c r="J132" i="28"/>
  <c r="J130" i="28"/>
  <c r="J131" i="28"/>
  <c r="J128" i="28"/>
  <c r="J138" i="28"/>
  <c r="J133" i="28"/>
  <c r="J136" i="28"/>
  <c r="N224" i="27"/>
  <c r="F225" i="27" s="1"/>
  <c r="M137" i="27"/>
  <c r="J135" i="28"/>
  <c r="J117" i="28"/>
  <c r="J119" i="28" s="1"/>
  <c r="M73" i="28"/>
  <c r="M74" i="28" s="1"/>
  <c r="M107" i="28"/>
  <c r="J134" i="28"/>
  <c r="N224" i="28"/>
  <c r="F225" i="28" s="1"/>
  <c r="M137" i="28"/>
  <c r="M106" i="27"/>
  <c r="J135" i="27"/>
  <c r="J117" i="27"/>
  <c r="J119" i="27" s="1"/>
  <c r="L107" i="28"/>
  <c r="L73" i="28"/>
  <c r="L74" i="28" s="1"/>
  <c r="M82" i="28" l="1"/>
  <c r="M93" i="28" s="1"/>
  <c r="M154" i="28"/>
  <c r="M125" i="28"/>
  <c r="M153" i="28"/>
  <c r="L154" i="28"/>
  <c r="L155" i="28" s="1"/>
  <c r="L82" i="28"/>
  <c r="L93" i="28" s="1"/>
  <c r="L125" i="28" s="1"/>
  <c r="L177" i="27"/>
  <c r="L178" i="27" s="1"/>
  <c r="L179" i="27" s="1"/>
  <c r="L198" i="27" s="1"/>
  <c r="L199" i="27" s="1"/>
  <c r="L194" i="27"/>
  <c r="L195" i="27" s="1"/>
  <c r="L196" i="27" s="1"/>
  <c r="L109" i="27"/>
  <c r="K135" i="28"/>
  <c r="K117" i="28"/>
  <c r="K119" i="28" s="1"/>
  <c r="K135" i="27"/>
  <c r="K117" i="27"/>
  <c r="K119" i="27" s="1"/>
  <c r="K129" i="28"/>
  <c r="K127" i="28"/>
  <c r="K126" i="28"/>
  <c r="K132" i="28"/>
  <c r="K130" i="28"/>
  <c r="K131" i="28"/>
  <c r="K128" i="28"/>
  <c r="K138" i="28"/>
  <c r="K133" i="28"/>
  <c r="K136" i="28"/>
  <c r="L82" i="27"/>
  <c r="L93" i="27" s="1"/>
  <c r="L125" i="27"/>
  <c r="M153" i="27"/>
  <c r="L154" i="27"/>
  <c r="L155" i="27" s="1"/>
  <c r="M73" i="27"/>
  <c r="M74" i="27" s="1"/>
  <c r="M107" i="27"/>
  <c r="K129" i="27"/>
  <c r="K127" i="27"/>
  <c r="K126" i="27"/>
  <c r="K132" i="27"/>
  <c r="K130" i="27"/>
  <c r="K128" i="27"/>
  <c r="K131" i="27"/>
  <c r="K138" i="27"/>
  <c r="K133" i="27"/>
  <c r="K136" i="27"/>
  <c r="L194" i="28"/>
  <c r="L195" i="28" s="1"/>
  <c r="L196" i="28" s="1"/>
  <c r="L177" i="28"/>
  <c r="L178" i="28" s="1"/>
  <c r="L179" i="28" s="1"/>
  <c r="L198" i="28" s="1"/>
  <c r="L199" i="28" s="1"/>
  <c r="L109" i="28"/>
  <c r="M177" i="28"/>
  <c r="M178" i="28" s="1"/>
  <c r="M179" i="28" s="1"/>
  <c r="M194" i="28"/>
  <c r="M195" i="28" s="1"/>
  <c r="M196" i="28" s="1"/>
  <c r="M134" i="28"/>
  <c r="M109" i="28"/>
  <c r="K198" i="28"/>
  <c r="K199" i="28" s="1"/>
  <c r="N265" i="28"/>
  <c r="N276" i="28" s="1"/>
  <c r="N277" i="28" s="1"/>
  <c r="C285" i="28" s="1"/>
  <c r="M276" i="28"/>
  <c r="M277" i="28" s="1"/>
  <c r="M281" i="28" s="1"/>
  <c r="C283" i="28" s="1"/>
  <c r="C287" i="28" l="1"/>
  <c r="M194" i="27"/>
  <c r="M195" i="27" s="1"/>
  <c r="M196" i="27" s="1"/>
  <c r="M177" i="27"/>
  <c r="M178" i="27" s="1"/>
  <c r="M179" i="27" s="1"/>
  <c r="M198" i="27" s="1"/>
  <c r="M199" i="27" s="1"/>
  <c r="M109" i="27"/>
  <c r="L135" i="27"/>
  <c r="L117" i="27"/>
  <c r="L119" i="27" s="1"/>
  <c r="M198" i="28"/>
  <c r="M199" i="28" s="1"/>
  <c r="M154" i="27"/>
  <c r="M155" i="27" s="1"/>
  <c r="M82" i="27"/>
  <c r="M93" i="27" s="1"/>
  <c r="M125" i="27"/>
  <c r="L129" i="27"/>
  <c r="L127" i="27"/>
  <c r="L126" i="27"/>
  <c r="L132" i="27"/>
  <c r="L130" i="27"/>
  <c r="L131" i="27"/>
  <c r="L128" i="27"/>
  <c r="L133" i="27"/>
  <c r="L138" i="27"/>
  <c r="L136" i="27"/>
  <c r="L134" i="27"/>
  <c r="M155" i="28"/>
  <c r="L129" i="28"/>
  <c r="L127" i="28"/>
  <c r="L126" i="28"/>
  <c r="L130" i="28"/>
  <c r="L132" i="28"/>
  <c r="L128" i="28"/>
  <c r="L131" i="28"/>
  <c r="L138" i="28"/>
  <c r="L133" i="28"/>
  <c r="L136" i="28"/>
  <c r="L134" i="28"/>
  <c r="M135" i="28"/>
  <c r="M117" i="28"/>
  <c r="M119" i="28" s="1"/>
  <c r="L135" i="28"/>
  <c r="L117" i="28"/>
  <c r="L119" i="28" s="1"/>
  <c r="M129" i="28"/>
  <c r="M127" i="28"/>
  <c r="M126" i="28"/>
  <c r="M130" i="28"/>
  <c r="M132" i="28"/>
  <c r="M131" i="28"/>
  <c r="M128" i="28"/>
  <c r="M138" i="28"/>
  <c r="M133" i="28"/>
  <c r="M136" i="28"/>
  <c r="M129" i="27" l="1"/>
  <c r="M127" i="27"/>
  <c r="M126" i="27"/>
  <c r="M130" i="27"/>
  <c r="M132" i="27"/>
  <c r="M131" i="27"/>
  <c r="M128" i="27"/>
  <c r="M138" i="27"/>
  <c r="M133" i="27"/>
  <c r="M136" i="27"/>
  <c r="M134" i="27"/>
  <c r="M135" i="27"/>
  <c r="M117" i="27"/>
  <c r="M119" i="27" s="1"/>
  <c r="H294" i="28"/>
  <c r="C291" i="28"/>
  <c r="K295" i="28" l="1"/>
  <c r="C298" i="28" s="1"/>
  <c r="C308" i="28"/>
  <c r="D298" i="28" l="1"/>
  <c r="C300" i="28"/>
  <c r="D300" i="28" l="1"/>
  <c r="E298" i="28"/>
  <c r="F298" i="28" l="1"/>
  <c r="E300" i="28"/>
  <c r="G298" i="28" l="1"/>
  <c r="F300" i="28"/>
  <c r="H298" i="28" l="1"/>
  <c r="G300" i="28"/>
  <c r="H300" i="28" l="1"/>
  <c r="I298" i="28"/>
  <c r="J298" i="28" l="1"/>
  <c r="I300" i="28"/>
  <c r="K298" i="28" l="1"/>
  <c r="J300" i="28"/>
  <c r="L298" i="28" l="1"/>
  <c r="K300" i="28"/>
  <c r="L300" i="28" l="1"/>
  <c r="M298" i="28"/>
  <c r="N298" i="28" l="1"/>
  <c r="C304" i="28" s="1"/>
  <c r="M300" i="28"/>
  <c r="C302" i="28" s="1"/>
  <c r="C306" i="28" s="1"/>
  <c r="C310" i="28" s="1"/>
</calcChain>
</file>

<file path=xl/comments1.xml><?xml version="1.0" encoding="utf-8"?>
<comments xmlns="http://schemas.openxmlformats.org/spreadsheetml/2006/main">
  <authors>
    <author>rbillene</author>
  </authors>
  <commentList>
    <comment ref="D113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% sobre ventas s/ EECC anteriores y nueva estimación</t>
        </r>
      </text>
    </comment>
    <comment ref="D139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Estimado Según Rotación de Créditos
</t>
        </r>
      </text>
    </comment>
    <comment ref="D141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Estimado Sobre Ratio de Rotación de Inventarios
</t>
        </r>
      </text>
    </comment>
    <comment ref="D150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Inversiones Adicionales Planeadas
</t>
        </r>
      </text>
    </comment>
    <comment ref="C151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Estimamos que la Amortización del ejercicio es el 1,5% del Valor de Origen</t>
        </r>
      </text>
    </comment>
    <comment ref="D159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Estimado sobre ratio de rotación de deudas comerciales</t>
        </r>
      </text>
    </comment>
    <comment ref="D160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Suponemos reemplazo del préstamo bancario anterior</t>
        </r>
      </text>
    </comment>
  </commentList>
</comments>
</file>

<file path=xl/comments2.xml><?xml version="1.0" encoding="utf-8"?>
<comments xmlns="http://schemas.openxmlformats.org/spreadsheetml/2006/main">
  <authors>
    <author>rbillene</author>
  </authors>
  <commentList>
    <comment ref="B33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Se han tomado los costos directos del producto excluído el costo variable de la energía eléctrica de producción</t>
        </r>
      </text>
    </comment>
    <comment ref="B34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Se ha asociado a los costos indirectos.  Si bien la energía eléctrica de fábrica es variable, por su escaso valor se ha tomado como fija</t>
        </r>
      </text>
    </comment>
    <comment ref="B41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Por simplificación y significatividad se han tomado todos como fijos</t>
        </r>
      </text>
    </comment>
    <comment ref="B46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Son costos erogables que se han estimado para los siguientes años</t>
        </r>
      </text>
    </comment>
    <comment ref="D46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estimado</t>
        </r>
      </text>
    </comment>
    <comment ref="B58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% sobre los pasivos corrientes para hacer frente a ellos
</t>
        </r>
      </text>
    </comment>
    <comment ref="B59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Ver ratio de rotación de créditos</t>
        </r>
      </text>
    </comment>
    <comment ref="B61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Ver ratio de rotación de inventarios</t>
        </r>
      </text>
    </comment>
    <comment ref="B63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ver ratio de rotación de cuentas por pagar</t>
        </r>
      </text>
    </comment>
    <comment ref="B64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% de deuda inicial sobre suma de costos de prod. + comercializac + administr</t>
        </r>
      </text>
    </comment>
    <comment ref="B65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% sobre capital de trabajo operativo</t>
        </r>
      </text>
    </comment>
    <comment ref="B85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Estimaciones según necesidades de capacidad de producción</t>
        </r>
      </text>
    </comment>
    <comment ref="B86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Estimaciones de aumento de capacidad para elaborar mayores volúmenes requeridos por ventas</t>
        </r>
      </text>
    </comment>
    <comment ref="E86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Inversión de $ 2.000.000 a pagar en 5 años.  Funcionamiento año 5
</t>
        </r>
      </text>
    </comment>
    <comment ref="J86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Inversión de $ 1.200.000 a pagar en 3 años</t>
        </r>
      </text>
    </comment>
    <comment ref="C141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Valor Crítico para una capacidad ociosa del 14.70%.-  Los valores de los próximos años no podrían superar el 95% estimativamente</t>
        </r>
      </text>
    </comment>
    <comment ref="H147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Entrada en funcionamiento inversiones año 2</t>
        </r>
      </text>
    </comment>
    <comment ref="I147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Entrada en funcionamiento inversiones año 2</t>
        </r>
      </text>
    </comment>
    <comment ref="J147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Entrada en funcionamiento inversiones año 2</t>
        </r>
      </text>
    </comment>
    <comment ref="K147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Entrada en funcionamiento inversiones año 2</t>
        </r>
      </text>
    </comment>
    <comment ref="L147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Entrada en funcionamiento inversiones año 2</t>
        </r>
      </text>
    </comment>
    <comment ref="M147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Entrada en funcionamiento inversiones año 2</t>
        </r>
      </text>
    </comment>
    <comment ref="B169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Las bajas de bienes de uso se netean de los aumentos de los mismos</t>
        </r>
      </text>
    </comment>
    <comment ref="B206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Depreciaciones Iniciales porque las nuevas inversiones se descuentan totalmente del flujo de fondos</t>
        </r>
      </text>
    </comment>
    <comment ref="B207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No erogable.  Ajuste contable</t>
        </r>
      </text>
    </comment>
    <comment ref="B208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El impuesto de este ejercicio se paga en el siguiente</t>
        </r>
      </text>
    </comment>
    <comment ref="B209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El Impuesto del Ejercicio anterio se paga en este ejercicio</t>
        </r>
      </text>
    </comment>
    <comment ref="B212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Capital de Trabajo se considera el Efectivo Mínimo + Créditos por Ventas + Otros Créditos + Bs. de Cambio - Pasivos Corrientes</t>
        </r>
      </text>
    </comment>
    <comment ref="B213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Se consideran aumentos por adquisición menos recupero en $ por venta de bienes en desuso</t>
        </r>
      </text>
    </comment>
  </commentList>
</comments>
</file>

<file path=xl/comments3.xml><?xml version="1.0" encoding="utf-8"?>
<comments xmlns="http://schemas.openxmlformats.org/spreadsheetml/2006/main">
  <authors>
    <author>rbillene</author>
  </authors>
  <commentList>
    <comment ref="D46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estimado</t>
        </r>
      </text>
    </comment>
    <comment ref="B58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% sobre los pasivos corrientes para hacer frente a ellos
</t>
        </r>
      </text>
    </comment>
    <comment ref="B59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Ver ratio de rotación de créditos</t>
        </r>
      </text>
    </comment>
    <comment ref="B61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Ver ratio de rotación de inventarios</t>
        </r>
      </text>
    </comment>
    <comment ref="B63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ver ratio de rotación de cuentas por pagar</t>
        </r>
      </text>
    </comment>
    <comment ref="B64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% de deuda inicial sobre suma de costos de prod. + comercializac + administr</t>
        </r>
      </text>
    </comment>
    <comment ref="B65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% sobre capital de trabajo operativo</t>
        </r>
      </text>
    </comment>
    <comment ref="B73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Ajuste manual
</t>
        </r>
      </text>
    </comment>
    <comment ref="E86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Inversión de $ 2.000.000 a pagar en 5 años.  Funcionamiento año 5
</t>
        </r>
      </text>
    </comment>
    <comment ref="J86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Inversión de $ 1.200.000 a pagar en 3 años</t>
        </r>
      </text>
    </comment>
    <comment ref="B106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ajuste manual
</t>
        </r>
      </text>
    </comment>
    <comment ref="C141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Valor Crítico para una capacidad ociosa del 14.70%.-  Los valores de los próximos años no podrían superar el 95% estimativamente</t>
        </r>
      </text>
    </comment>
    <comment ref="H147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Entrada en funcionamiento inversiones año 2</t>
        </r>
      </text>
    </comment>
    <comment ref="I147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Entrada en funcionamiento inversiones año 2</t>
        </r>
      </text>
    </comment>
    <comment ref="J147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Entrada en funcionamiento inversiones año 2</t>
        </r>
      </text>
    </comment>
    <comment ref="K147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Entrada en funcionamiento inversiones año 2</t>
        </r>
      </text>
    </comment>
    <comment ref="L147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Entrada en funcionamiento inversiones año 2</t>
        </r>
      </text>
    </comment>
    <comment ref="M147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Entrada en funcionamiento inversiones año 2</t>
        </r>
      </text>
    </comment>
    <comment ref="B208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El impuesto de este ejercicio se paga en el siguiente</t>
        </r>
      </text>
    </comment>
    <comment ref="B209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El Impuesto del Ejercicio anterio se paga en este ejercicio</t>
        </r>
      </text>
    </comment>
  </commentList>
</comments>
</file>

<file path=xl/sharedStrings.xml><?xml version="1.0" encoding="utf-8"?>
<sst xmlns="http://schemas.openxmlformats.org/spreadsheetml/2006/main" count="3187" uniqueCount="1772">
  <si>
    <t>2)  Control evolutivo de ventas, gastos, resultados, etc.</t>
  </si>
  <si>
    <t>3) Control Presupuestario de datos monetarios (resultados, activos...)</t>
  </si>
  <si>
    <t>En rigor técnico, debería descontarse el valor del pasivo no corriente</t>
  </si>
  <si>
    <t>15') Nuevo Valor Ajustado de la Empresa</t>
  </si>
  <si>
    <t>Sensibilización Restando Pasivos No corrientes</t>
  </si>
  <si>
    <t>3)  Identificar y numerar las mejoras y ampliaciones introducidas en</t>
  </si>
  <si>
    <t xml:space="preserve">      técnicas de márketing, administración y finanzas</t>
  </si>
  <si>
    <t xml:space="preserve">  Análisis de los resultados de informes de los consultores</t>
  </si>
  <si>
    <t xml:space="preserve"> Confección de informes específicos relativo a estudios que </t>
  </si>
  <si>
    <t xml:space="preserve">  comparen la forma de trabajar actuales con la de ejercicio anteriores</t>
  </si>
  <si>
    <t>1)  Cantidad de altas, de despidos, de renuncias, etc.</t>
  </si>
  <si>
    <t>2)  Cantidad de días de inasistencia por distintos motivos</t>
  </si>
  <si>
    <t>3)  Cantidad de quejas y tipos de quejas y reclamos del personal</t>
  </si>
  <si>
    <t>4)  Cantidad de innovaciones y mejoras aportadas por el personal</t>
  </si>
  <si>
    <t>5)  Evaluaciones de Motivación y Desempeño realizadas al personal</t>
  </si>
  <si>
    <t>6)  Cantidad de horas de capacitación - y de personal capacitado</t>
  </si>
  <si>
    <t xml:space="preserve">  La mayoría de estos indicadores son relativamente  fáciles de</t>
  </si>
  <si>
    <t xml:space="preserve">A continuación, mostraremos un ejemplo hipotético de "ajuste de valor de la empresa" en la cuál el inversor obtiene el flujo de fondos de la misma, lo retira, e invierte (todo o una parte) en una inversión financiera normal y habitual </t>
  </si>
  <si>
    <t>Técnicamente dudamos que este criterio sea correcto, dado que el método específico indica que se deben valuar los flujos de fondos descontados que genera una empresa, pero no hace referencia a la reinversión de dichos</t>
  </si>
  <si>
    <t>flujos, ya sea en la propia empresa o en otra inversión alternativa.</t>
  </si>
  <si>
    <t>Teniendo en cuenta lo comentado anteriormente, el desarrollo que mostramos a continuación tienen el carácter de "simple simulación" por "curiosidad", tal como si evaluáramos la inversión desde otro punto de vista.</t>
  </si>
  <si>
    <t>Ahora bien, supongamos que el inversor estaría dispuesto a pagar, por la operación completa, el valor indicado en el ítem 20 anterior, es decir:</t>
  </si>
  <si>
    <t>Y supongamos que el inversor, que dispone de dicho dinero, puede colocarlo a una tasa de interés anual del =</t>
  </si>
  <si>
    <t>Veamos el Flujo de Fondos de los ingresos futuros del inversor y luego lo descontamos a la tasa de corte para cualquier inversión de riesgo</t>
  </si>
  <si>
    <t>1,  Flujo de Fondos de la Colocación Tradicional</t>
  </si>
  <si>
    <t>2,  Flujo de Fondos Descontado a Tasa de Corte</t>
  </si>
  <si>
    <t>3,  Valor Actual de los Ingresos Futuros Esperados</t>
  </si>
  <si>
    <t>4,   Valor Actual de la Renta a Perpetuidad</t>
  </si>
  <si>
    <t>5,  Valor Actual de la Inversión Completa</t>
  </si>
  <si>
    <t>6,  Valor Actual del Desembolso Inicial</t>
  </si>
  <si>
    <t>7,  VAN de la Operación Global</t>
  </si>
  <si>
    <t>Mientras la tasa de corte del proyecto sea superior a la tasa de inversión o colocación de fondos, el punto 7 anterior (VAN de la Operación Global) será negativo, esto es porque se está descontando el flujo de fondos</t>
  </si>
  <si>
    <t xml:space="preserve"> a una tasa mayor que a la que se coloca la inversión inicial.</t>
  </si>
  <si>
    <t>Sin embargo, el valor de la "empresa", como un proyecto libre e inddependiente, es el que surge de considerar los propios fondos que ésta genera "sin reinversión", tal como lo calcularmos en el punto "7" original.</t>
  </si>
  <si>
    <t>La pregunta sigue siendo:</t>
  </si>
  <si>
    <t>¿Cuánto está dispuesto a pagar un inversor por una empresa que le genera un determinado flujo de fondos periódico independientemente de lo que haga</t>
  </si>
  <si>
    <t xml:space="preserve">  luego con dicho flujo?</t>
  </si>
  <si>
    <t>Es por ello que el valor de la "reinversión" no debería considerar como parte del valor de la empresa.</t>
  </si>
  <si>
    <t>Ahora bien, si los fondos se reinvierten en la empresa, la parte de la reinversión debería considerarse como una "disminución" del flujo de fondo periódico, pero</t>
  </si>
  <si>
    <t xml:space="preserve"> debería medirse el efecto de la mejora en los flujos futuros de fondos que generarían las reinversiones.... En definitiva,  es evaluar la empresa como dos </t>
  </si>
  <si>
    <t xml:space="preserve"> proyectos distintos con reinversión o sin reinversión</t>
  </si>
  <si>
    <t xml:space="preserve"> en un plazo fijo seguro, lo que le redituaría un renta anual igual a =</t>
  </si>
  <si>
    <t>Con los datos de la Introducción, del Balance Inicial, del Presupuesto Operativo, del Costo de Venta y de las</t>
  </si>
  <si>
    <t xml:space="preserve"> devengan.  Las cargas sociales se pagan a los 15 días del mes siguiente del devengamiento.</t>
  </si>
  <si>
    <t xml:space="preserve">La energía eléctrica, tanto fija como variable, se paga al mes siguiente y lleva un IVA </t>
  </si>
  <si>
    <t xml:space="preserve"> primer trimestre del ejercicio X5  (las incluídas en el Balance Inicial al 31/12/X4)</t>
  </si>
  <si>
    <t xml:space="preserve"> transitoria por lo que no se generarían "ingresos financieros".-</t>
  </si>
  <si>
    <t>19  Flete por compra de uvas</t>
  </si>
  <si>
    <t>De compra y prensado de uvas</t>
  </si>
  <si>
    <t>20  Productos Químicos e Insumos Direct.</t>
  </si>
  <si>
    <t>21  Productos Enológicos Directos</t>
  </si>
  <si>
    <t>22  Otros costos directos cargados</t>
  </si>
  <si>
    <t>23  Productos Químicos y Enológicos</t>
  </si>
  <si>
    <t>16.  Cantidad de Cajas Estimadas</t>
  </si>
  <si>
    <t>17.  Precio Unitario por Caja</t>
  </si>
  <si>
    <t>18.  Total de Costos en Cajas</t>
  </si>
  <si>
    <t>Tabla de Principales Relaciones Productivas</t>
  </si>
  <si>
    <t>1.  Relación Kg. De Uva / Litros Elaborados</t>
  </si>
  <si>
    <t>2.  Relación Litros de Vino / Botella de 750cc</t>
  </si>
  <si>
    <t>3.  Relación Botellas por Caja de 6</t>
  </si>
  <si>
    <t>Las relaciones incluyen estimaciones de mermas, evaporaciones y roturas normales de los procesos</t>
  </si>
  <si>
    <t>Otros Insumos de Producción:</t>
  </si>
  <si>
    <t xml:space="preserve"> Muy focalizados en la elaboración y producción sin el mismo énfasis en comercialización, escaso </t>
  </si>
  <si>
    <t>De fraccionamiento y embotellado</t>
  </si>
  <si>
    <t>24 Flejes, Cintas y Etiquetas</t>
  </si>
  <si>
    <t>25  Otros Insumos Directos</t>
  </si>
  <si>
    <t>De armado de producto final (cajas)</t>
  </si>
  <si>
    <t>De elaboración de vinos a granel</t>
  </si>
  <si>
    <t xml:space="preserve"> de gastos operativos de la empresa (excepto los financieros) como costos estructurales.</t>
  </si>
  <si>
    <t xml:space="preserve"> enológicos, etc.  Solamente de "productos terminados".</t>
  </si>
  <si>
    <t xml:space="preserve"> trimestre con IVA incluído.  Se debe tener presente que, sobra las ventas del nuevo ejercicio, se</t>
  </si>
  <si>
    <t xml:space="preserve"> han presupuestado importes estimado de "incobrables"  (Ver Hoja Pres Rdos).</t>
  </si>
  <si>
    <t>El IVA determinado a pagar (en caso de corresponder) se paga a la AFIP el día 20 del mes</t>
  </si>
  <si>
    <t xml:space="preserve"> siguiente a su devengamiento.</t>
  </si>
  <si>
    <t>Referencias  Generales</t>
  </si>
  <si>
    <t>BODEGA "LA BONITA" S.A.  (Ricardo A. Billene - Año 2007)</t>
  </si>
  <si>
    <t xml:space="preserve">GENERALIDADES DEL TEMA DE VALUACIÓN DE EMPRESAS </t>
  </si>
  <si>
    <t>1.  Bibliografía:</t>
  </si>
  <si>
    <t>Guillermo G. Onitcanschi - "Valuación de Empresas" - (Errepar, Buenos Aires, 2000)</t>
  </si>
  <si>
    <t>Carlos E. Spina - Enrique M. Gimenez - Ruben A. Scaletta - "Cuánto Vale Realmente una Empresa"</t>
  </si>
  <si>
    <t>2da. Edición - (Osmar D. Buyatti, Buenos Aires, 2003)</t>
  </si>
  <si>
    <t>Carlos Alberto Olivieri  - "Cuánto Vale una Empresa" (La Ley, Buenos Aires, 2005)</t>
  </si>
  <si>
    <t xml:space="preserve">Ton Copeland - Tim Koller - Jack Murrin - "Valoración" (Ediciones Deusto, España, 2004) </t>
  </si>
  <si>
    <t>1.  Supuestos sobre el Estado de Resultados</t>
  </si>
  <si>
    <t>Año Base</t>
  </si>
  <si>
    <t>Año 1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</si>
  <si>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</si>
  <si>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</si>
  <si>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</si>
  <si>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</si>
  <si>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</si>
  <si>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</si>
  <si>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</si>
  <si>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</si>
  <si>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</si>
  <si>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Tasa de Ingresos Brutos</t>
  </si>
  <si>
    <t>Porcentaje de Comisiones sobre Ventas</t>
  </si>
  <si>
    <t>Costo, en % sobre Ventas, de Fletes y Seguros</t>
  </si>
  <si>
    <t>Costo de Venta Variable como Porcentaje sobre Vtas.</t>
  </si>
  <si>
    <t>Costo de Venta Fijo - Variación sobre Base</t>
  </si>
  <si>
    <t>Gastos de Comercializac. Variables - % sobre Ventas</t>
  </si>
  <si>
    <t>Gastos de Comercializac. Fijos - Variación sobre Base</t>
  </si>
  <si>
    <t>Gts. De Administración Fijos - Variación sobre Base</t>
  </si>
  <si>
    <t>Depreciaciones Totales - Año Base</t>
  </si>
  <si>
    <t>Costo Promedio Anual de la Deuda - sobre Saldo Inicio</t>
  </si>
  <si>
    <t>Tasa de Impuestos a las Ganancias</t>
  </si>
  <si>
    <t>2.  Estado de Resultados Proyectado</t>
  </si>
  <si>
    <t>Ventas BRUTAS</t>
  </si>
  <si>
    <t>VENTAS NETAS</t>
  </si>
  <si>
    <t>Costo de Ventas Variable</t>
  </si>
  <si>
    <t>Costo de Ventas Fijo</t>
  </si>
  <si>
    <t>TOTAL DE COSTOS DE VENTAS</t>
  </si>
  <si>
    <t>Gastos de Comercialización - Fijos</t>
  </si>
  <si>
    <t>Gastos de Administración - Fijos</t>
  </si>
  <si>
    <t>Resultados Financieros - Intereses Pagados</t>
  </si>
  <si>
    <t>5.4  Composición Estimada del Costo de Ventas Total</t>
  </si>
  <si>
    <t>2) Costos Fijos Aplicados (incluye energía variable) =</t>
  </si>
  <si>
    <t>3) Costo de Capacidad Ociosa</t>
  </si>
  <si>
    <t>1) Costos Directos - Asimilados a Variables =</t>
  </si>
  <si>
    <t xml:space="preserve">Totales de Control = </t>
  </si>
  <si>
    <t>Gastos de Comercialización - Variables - Publicidad</t>
  </si>
  <si>
    <t xml:space="preserve">% estimado de Incobrables sobre Ventas Brutas </t>
  </si>
  <si>
    <t>3.  Supuestos sobre el Balance</t>
  </si>
  <si>
    <t>Saldo Estimado de Ctas. Por Cobrar (% s/ Vtas )</t>
  </si>
  <si>
    <t>Sadlo Estimado de Otras Cuentas % sobre Vtas</t>
  </si>
  <si>
    <t>Saldo de Bienes de Cambio como % s/ Cto. De Ventas</t>
  </si>
  <si>
    <t>% promedio de depreciaciones sobre Valor Origen Bs.Uso</t>
  </si>
  <si>
    <t>Saldo Estimado Ctas. A Pagar Comerciales s/ Cto. Vtas.</t>
  </si>
  <si>
    <t>Saldo Estimado de Deudas Sociales y Fiscales sin Imp. Gs.</t>
  </si>
  <si>
    <t>4.  Estado de Situación Patrimonial Proyectado</t>
  </si>
  <si>
    <t>Disponibilidades Mínimas Requeridas</t>
  </si>
  <si>
    <t>Resto de Disponibilidades</t>
  </si>
  <si>
    <t>Total de Caja y Bancos</t>
  </si>
  <si>
    <t>Incobrables del año</t>
  </si>
  <si>
    <t>Total de Créditos por Ventas</t>
  </si>
  <si>
    <t>Total de Otras Cuentas por Cobrar</t>
  </si>
  <si>
    <t>Total de Bienes de Cambio</t>
  </si>
  <si>
    <t>Valor Inicial de Bienes de Uso - Valor Origen</t>
  </si>
  <si>
    <t>Menos:  Bajas</t>
  </si>
  <si>
    <t>Menos:  Depreciación del Ejercicio</t>
  </si>
  <si>
    <t>Menos:  Depreciación Acumulada Inicial</t>
  </si>
  <si>
    <t>Total Bienes de Uso</t>
  </si>
  <si>
    <t>Estos cuadros muestras la "capacidad instalada" de trabajo de cada sector y la estimación de lo que se</t>
  </si>
  <si>
    <t xml:space="preserve"> planea utilizar por la producción del nuevo ejercicio.</t>
  </si>
  <si>
    <t>Dado que la producción corresponde a tres productos distintos, se ha utilizado el método de las "unidades</t>
  </si>
  <si>
    <t xml:space="preserve"> equivalentes" explicado a lo largo del libro a fin de "homoegenizar" la producción.  Así, por ejemplo, recibir</t>
  </si>
  <si>
    <t xml:space="preserve"> y procesar 1 kg. de uva "merlot" equivale a recibir y procesar 1.30 kg. de uva "malbec" (producto tomado</t>
  </si>
  <si>
    <t xml:space="preserve"> como base).</t>
  </si>
  <si>
    <t>Se determina la "cantidad equivalente" de unidades a procesar según el presupuesto y se lo compara con los</t>
  </si>
  <si>
    <t xml:space="preserve"> cálculos de ingeniería correspondiente a la "capacidad instalada de proceso" para determinar, en caso que</t>
  </si>
  <si>
    <t xml:space="preserve"> corresponda, la capacidad ociosa estimada como diferencia entre ambos valores.</t>
  </si>
  <si>
    <t>El mismo procedimiento se ha seguido para los cuatro procesos productivos identificados.</t>
  </si>
  <si>
    <t>Cuadros 3:</t>
  </si>
  <si>
    <t>DETERMINACIÓN DE ESCENARIOS</t>
  </si>
  <si>
    <t>comercializan exclusivamente en  cajas de 6 botellas cada una en el interior del país (Gran Buenos Aires, Córdoba y Mza.)</t>
  </si>
  <si>
    <t>a.  Escenario Macroeconómico</t>
  </si>
  <si>
    <t xml:space="preserve">Se han seleccionado las variables nacionales (macroeconómicas) que más influyen en la actividad, según estudios encargados a consultores </t>
  </si>
  <si>
    <t xml:space="preserve"> especializados</t>
  </si>
  <si>
    <t>Factor Contextual - Nacional</t>
  </si>
  <si>
    <t>Año X3</t>
  </si>
  <si>
    <t>Año X4</t>
  </si>
  <si>
    <t>Año X5</t>
  </si>
  <si>
    <t>Año X6 Optimista</t>
  </si>
  <si>
    <t>Año X6 Pesimista</t>
  </si>
  <si>
    <t>Año X6 Intermedio</t>
  </si>
  <si>
    <t>Año X6 Seleccionado</t>
  </si>
  <si>
    <t>Tasa de Crecimiento Anual del PIB</t>
  </si>
  <si>
    <t>Tasa de Crecimiento de Consumo Privado</t>
  </si>
  <si>
    <t>Tasa de Crecimiento de Inversiones Priv.</t>
  </si>
  <si>
    <t>Variación Anual de Exportaciones</t>
  </si>
  <si>
    <t>Variación Anual de Importaciones</t>
  </si>
  <si>
    <t>Crecimiento Ventas Sector Turismo</t>
  </si>
  <si>
    <t>Consumo Estimado de Lts. De vino p/cápita</t>
  </si>
  <si>
    <t>Valor de compra promedio en supermerc.</t>
  </si>
  <si>
    <t>Tasa de Desempleo</t>
  </si>
  <si>
    <t>Tasa de inflación Anual</t>
  </si>
  <si>
    <t xml:space="preserve">Dado que le Presupuesto Operativo (Hoja Pres Rdos) no incluyó los costos financieros de intereses del </t>
  </si>
  <si>
    <t xml:space="preserve"> préstamo al inicio del ejercicio ni los correspondientes a la financiación especial del último trimestre, hemos</t>
  </si>
  <si>
    <t xml:space="preserve"> armado éste Cuadro "3" para contemplar dichos gastos necesarios para el Estado de Resultados </t>
  </si>
  <si>
    <t xml:space="preserve"> Proyectados.</t>
  </si>
  <si>
    <t>Presenta el "Estado de Resultados Proyectado", con formato borrador de gestión, por el ejercicio X5.</t>
  </si>
  <si>
    <t>Navegando por las celdas que contienen los importes puede observarse las vinculaciones y los cuadros de</t>
  </si>
  <si>
    <t xml:space="preserve"> origen de donde se han obtenido los mismos.</t>
  </si>
  <si>
    <t>Presenta el "Estado de Situación Patrimonial Proyectado", con formato borrador de gestión, al 31/12/X5.</t>
  </si>
  <si>
    <t xml:space="preserve">También, navegando por las celdas que contiene los importes puede observarse las vinculaciones y los </t>
  </si>
  <si>
    <t xml:space="preserve"> cuadros de donde se originan los importes.</t>
  </si>
  <si>
    <t>Ejercicio:  Compare los balances al inicio y proyectado al cierre y determine las principales variaciones.</t>
  </si>
  <si>
    <t xml:space="preserve"> Analice las razones por las cuáles, esperando una importante utilidad anual, el flujo de fondos</t>
  </si>
  <si>
    <r>
      <t xml:space="preserve"> </t>
    </r>
    <r>
      <rPr>
        <i/>
        <sz val="10"/>
        <rFont val="Arial"/>
        <family val="2"/>
      </rPr>
      <t>anual requiere de una importante financiación bancaria especial.</t>
    </r>
  </si>
  <si>
    <t>INGRESOS - GASTOS</t>
  </si>
  <si>
    <t>AL 31/12/X5</t>
  </si>
  <si>
    <t>Disponibilidades al inicio</t>
  </si>
  <si>
    <t>Disponibilidades al cierre</t>
  </si>
  <si>
    <t>Variación de Disponibilidades</t>
  </si>
  <si>
    <t xml:space="preserve"> A.  Origen de Fondos</t>
  </si>
  <si>
    <t>A.1  Por Resultados</t>
  </si>
  <si>
    <t xml:space="preserve">          Resultado del Ejercicio:</t>
  </si>
  <si>
    <t xml:space="preserve">          +  Depreciaciones de Bienes de Uso</t>
  </si>
  <si>
    <t xml:space="preserve">          +  Provisión por Impuesto a las Ganancias</t>
  </si>
  <si>
    <t xml:space="preserve">          </t>
  </si>
  <si>
    <t>A.2  Por Disminuciones de Activos</t>
  </si>
  <si>
    <t xml:space="preserve">        +  Créditos por Ventas</t>
  </si>
  <si>
    <t>A.3  Por Aumentos de Pasivos</t>
  </si>
  <si>
    <t xml:space="preserve">        +  Otras Cuentas por Cobrar</t>
  </si>
  <si>
    <t xml:space="preserve">        Descubierto en Cuenta Corriente</t>
  </si>
  <si>
    <t>Total de Orígenes de Fondos</t>
  </si>
  <si>
    <t>B.  Aplicaciones</t>
  </si>
  <si>
    <t>B.1  Por Aumento de Activos</t>
  </si>
  <si>
    <t>B.2  Por Disminución de Pasivos</t>
  </si>
  <si>
    <t xml:space="preserve">       + Cuentas por Pagar Comerciales</t>
  </si>
  <si>
    <t xml:space="preserve">       + Remuneraciones y Cargas Sociales</t>
  </si>
  <si>
    <t xml:space="preserve">       +  Préstamos Bancarios No Corrientes</t>
  </si>
  <si>
    <t>Total de Aplicaciones</t>
  </si>
  <si>
    <t>Variación</t>
  </si>
  <si>
    <t xml:space="preserve">       + Cargas Fiscales a Pagar</t>
  </si>
  <si>
    <t xml:space="preserve">          +  Previsión para Incobrables del ejercicio</t>
  </si>
  <si>
    <t>Dif. Ajust.</t>
  </si>
  <si>
    <t xml:space="preserve">        + Bienes de Cambio</t>
  </si>
  <si>
    <t>Presenta un modelo "borrador y simplificado" de un Estado de Origen y Aplicación de Disponibilidades por</t>
  </si>
  <si>
    <t xml:space="preserve"> el "método indirecto", al cuál se le han efectuado, únicamente, tres correcciones a nivel de resultados:</t>
  </si>
  <si>
    <t xml:space="preserve"> las depreciaciones, la provisión para el impuesto a las ganancias; y los quebrantos por incobrables.</t>
  </si>
  <si>
    <t>El objetivo de este informe "genérico y borrador" es compararlo rápidamente con el "presupuesto financiero" y</t>
  </si>
  <si>
    <t xml:space="preserve"> el "flujo de fondos operativo", para obtener una visión más integral y detallada de la situación financiera</t>
  </si>
  <si>
    <t xml:space="preserve"> proyectada de la empresa.</t>
  </si>
  <si>
    <t xml:space="preserve">Para una mejor presentación de este Estado, es recomendable utilizar el método directo, dado que se </t>
  </si>
  <si>
    <t xml:space="preserve"> poseen todos los datos en los presupuestos operativos y financieros como para armarlo.</t>
  </si>
  <si>
    <t>Margen de Seguridad (Producción - Vn)</t>
  </si>
  <si>
    <t>En esta hoja hemos aplicado, sobre los datos y resultados del caso, todo lo explicado en el capítulo 5 de</t>
  </si>
  <si>
    <t xml:space="preserve"> nuestra obra.</t>
  </si>
  <si>
    <t>Recomendamos repasar los conceptos de dicho capítulo y navegar por las celdas de los cuadros de esta hoja</t>
  </si>
  <si>
    <t>Este cuadro presenta la información y cálculos básicos necesarios para armar el punto de equilibrio (o Ventas</t>
  </si>
  <si>
    <t xml:space="preserve"> de Nivelación) de nuestro caso.  Algunos datos se obtienen directamente de vinculaciones con otros cuadros;</t>
  </si>
  <si>
    <t xml:space="preserve"> mientras que otros datos deben procesarse específicamente para este informe.</t>
  </si>
  <si>
    <t>10, Margen de contribución "relativo"  (participación)</t>
  </si>
  <si>
    <t xml:space="preserve"> en el Estado de Resultados Proyectado con criterio contable, algunos de dichos costos quedan activados</t>
  </si>
  <si>
    <t xml:space="preserve"> en los bienes de cambios elaborados y no vendidos a fin de año.</t>
  </si>
  <si>
    <r>
      <t xml:space="preserve"> </t>
    </r>
    <r>
      <rPr>
        <i/>
        <u/>
        <sz val="10"/>
        <rFont val="Arial"/>
        <family val="2"/>
      </rPr>
      <t>Advertencia:</t>
    </r>
    <r>
      <rPr>
        <i/>
        <sz val="10"/>
        <rFont val="Arial"/>
        <family val="2"/>
      </rPr>
      <t xml:space="preserve">    Si compara el Resultado Final (sin incobrables y sin</t>
    </r>
  </si>
  <si>
    <t xml:space="preserve"> impuesto a las ganancias) no coincidirá con el Estado de Resultados Proyectados básicamente porque </t>
  </si>
  <si>
    <t>en el modelo de punto de equilibrio, todos los costos y gastos se cargan al ejercicio, mientras que</t>
  </si>
  <si>
    <t xml:space="preserve">Muestra el Cálculo Global de las Ventas de Nivelación y la cantidad, suponiendo la mezcla de productos </t>
  </si>
  <si>
    <t xml:space="preserve"> constante, de cajas que se deberían vender de cada uno para llegar a dicho valor de nivelación.</t>
  </si>
  <si>
    <t>Le recomendamos que navegue por las fórmulas y celdas del caso.</t>
  </si>
  <si>
    <t>Resultado Contable Proyectado sin Incob. Ni Gananc.</t>
  </si>
  <si>
    <t>IVA - Crédito Fiscal por Gastos Generales de Producción</t>
  </si>
  <si>
    <t>Pago de Sueldos Netos a los Empleados de Comercialización</t>
  </si>
  <si>
    <t>Cargas Sociales y Retenciones a Pagar por Empleados de Comercialización</t>
  </si>
  <si>
    <t>Resto de Egresos de Comercialización con IVA 21%</t>
  </si>
  <si>
    <t>IVA - Crédito Fiscal por Gastos Generales de Comercialización</t>
  </si>
  <si>
    <t>C.  Principales Indicadores de la Situación Económica</t>
  </si>
  <si>
    <t>d.  Resumen de una Investigación de Mercados Efectuada en el Ejercicio X5</t>
  </si>
  <si>
    <t xml:space="preserve"> Bodegas La Bonita contrató a "Consultores en Márketing S.A." para que hiciera una investigación de mercados en los principales hipermercados</t>
  </si>
  <si>
    <t xml:space="preserve">  y supermercados de las tres zonas de ventas.</t>
  </si>
  <si>
    <t>A grandes rasgos, dado que el método técnico utilizado es muy completo, se tomaron muestras en varios negocios y a una gran cantidad de</t>
  </si>
  <si>
    <t xml:space="preserve"> consumidores, de distintos sexos y edades, cuyos datos se muestran a continuación</t>
  </si>
  <si>
    <t>1.  Cantidad de Hipermercados Encuestados</t>
  </si>
  <si>
    <t>2.  Cantidad de Supermercados</t>
  </si>
  <si>
    <t>3.  Cantidad de Consumidores Entrevistados</t>
  </si>
  <si>
    <t>4.  Cantidad de días corridos del estudio</t>
  </si>
  <si>
    <t>Gran Bs. As.</t>
  </si>
  <si>
    <t>Córdoba</t>
  </si>
  <si>
    <t>Mendoza</t>
  </si>
  <si>
    <t>Las preguntas, y los resultados de sus respectivas respuestas, se muestran a continuación:</t>
  </si>
  <si>
    <t>Preguntas</t>
  </si>
  <si>
    <t xml:space="preserve">1.  ¿Toman Vino en su hogar por lo menos </t>
  </si>
  <si>
    <t>En cantidad de Personas</t>
  </si>
  <si>
    <t>2. ¿Compra, habitualmente, alguna de las</t>
  </si>
  <si>
    <t xml:space="preserve">       siguientes marcas:?</t>
  </si>
  <si>
    <t>Chandon</t>
  </si>
  <si>
    <t>Trapiche</t>
  </si>
  <si>
    <t>López</t>
  </si>
  <si>
    <t>Santa Ana</t>
  </si>
  <si>
    <t>Norton</t>
  </si>
  <si>
    <t>Toro</t>
  </si>
  <si>
    <t>Pico de Oro</t>
  </si>
  <si>
    <t>Otros</t>
  </si>
  <si>
    <t>Total  (no necesariamente debe coincidir)</t>
  </si>
  <si>
    <t xml:space="preserve"> (una familia puede tomar más de una marca por semana)</t>
  </si>
  <si>
    <t>3.  ¿Conoce los vinos de Bodega La Bonita?</t>
  </si>
  <si>
    <t>En porcentaje</t>
  </si>
  <si>
    <t xml:space="preserve">  (conoce, no quiere decir que lo ha comprado)</t>
  </si>
  <si>
    <t xml:space="preserve">4.  ¿Ha comprado, al menos una vez, una </t>
  </si>
  <si>
    <t xml:space="preserve">      botella de vino "La Bonita"?</t>
  </si>
  <si>
    <t>Porcentaje sobre conocedores de la Marca</t>
  </si>
  <si>
    <t xml:space="preserve">Porcentaje sobre compradores generales de vino </t>
  </si>
  <si>
    <t xml:space="preserve">5.  ¿En dónde toma Ud., o su familia, </t>
  </si>
  <si>
    <t xml:space="preserve">       habitualmente el vino?</t>
  </si>
  <si>
    <t>En su casa</t>
  </si>
  <si>
    <t>Compra para llevar a otra casa o para regalar</t>
  </si>
  <si>
    <t>En Restaurantes o Bares</t>
  </si>
  <si>
    <t>En Clubes, Disco, Espectáculos, etc.</t>
  </si>
  <si>
    <t xml:space="preserve">  (una persona puede tomar vino habitualmente en más de un lugar)</t>
  </si>
  <si>
    <t>6.  ¿Cómo se entera o conoce el nombre de</t>
  </si>
  <si>
    <t xml:space="preserve">       los vinos que compra?</t>
  </si>
  <si>
    <t>Porque ya los conoce desde hace tiempo</t>
  </si>
  <si>
    <t>Porque se lo recomienda algún conocido</t>
  </si>
  <si>
    <t>Porque se lo recomienda el vendedor</t>
  </si>
  <si>
    <t>Por la propaganda y publicidad que tiene</t>
  </si>
  <si>
    <t>Por simple curiosidad al ver el nombre, etiqueta, etc.</t>
  </si>
  <si>
    <t xml:space="preserve">  acciones por incorporar técnicas de márketing y de gestión, etc....</t>
  </si>
  <si>
    <t xml:space="preserve">  cuidados del medio ambiente, Personal conforme con sus sueldos y trato, Reciente interés y </t>
  </si>
  <si>
    <t xml:space="preserve">      una botella o tetra a la semana?</t>
  </si>
  <si>
    <t xml:space="preserve">  (una persona puede elegir más de una opción)</t>
  </si>
  <si>
    <t>Pago de Sueldos Netos a los Empleados de Administración</t>
  </si>
  <si>
    <t>Cargas Sociales y Retenciones a Pagar por Empleados de Administración</t>
  </si>
  <si>
    <t>Resto de Egresos de Administración con IVA 21%</t>
  </si>
  <si>
    <t>IVA - Crédito Fiscal por Gastos Generales de Administración</t>
  </si>
  <si>
    <t>Cobros y Pagos de los Saldos Iniciales del Balance</t>
  </si>
  <si>
    <t>Resumen del Devengamiento de IVA - Débitos y Créditos Fiscales</t>
  </si>
  <si>
    <t>Resumen de las Posiciones a Pagar de IVA</t>
  </si>
  <si>
    <t>Esta hoja contiene los "flujos de fondos" parciales o por rubro correspondientes al presupuesto operativo y los</t>
  </si>
  <si>
    <t>IVA Débito Fiscal - Devengado y a Pagar  por Ventas del Ejercicio</t>
  </si>
  <si>
    <t>Incobrables Estimados (con IVA) - En base al Presupuesto Operativo</t>
  </si>
  <si>
    <t xml:space="preserve">Es un cuadro "resumen y consolidado" de todos los cuadros que tienen impacto en el flujo de fondos </t>
  </si>
  <si>
    <t xml:space="preserve"> proveniente de la hoja anterior.</t>
  </si>
  <si>
    <t xml:space="preserve">Se encuentra abierto por "trimestres" y con indicación de los "remanentes" a cobrar y pagar que pasan al </t>
  </si>
  <si>
    <t xml:space="preserve"> siguiente ejercicio.</t>
  </si>
  <si>
    <t>Navegando por el cuadro se puede observar que todas las celdas tienen vinculaciones con los cuadros de la</t>
  </si>
  <si>
    <t xml:space="preserve"> hoja anterior.</t>
  </si>
  <si>
    <t>Este cuadro muestra el "flujo de fondos" antes de necesidades o sobrantes de financiación con sus respectivos</t>
  </si>
  <si>
    <t xml:space="preserve"> costos en caso de corresponder.</t>
  </si>
  <si>
    <t>Malbec</t>
  </si>
  <si>
    <t>Syrah</t>
  </si>
  <si>
    <t>TOTAL</t>
  </si>
  <si>
    <t>Conceptos</t>
  </si>
  <si>
    <t>Cgo.</t>
  </si>
  <si>
    <t>Concepto</t>
  </si>
  <si>
    <t>Primer Trimestre</t>
  </si>
  <si>
    <t>Merlot</t>
  </si>
  <si>
    <t>Total</t>
  </si>
  <si>
    <t>Segundo Trimestre</t>
  </si>
  <si>
    <t>Tercer Trimestre</t>
  </si>
  <si>
    <t>Cuarto  Trimestre</t>
  </si>
  <si>
    <t>Ventas</t>
  </si>
  <si>
    <t>1,1  Estimación de Ventas en Cajas ( 6 u.)</t>
  </si>
  <si>
    <t>1,2  Precio Neto de Venta por Caja</t>
  </si>
  <si>
    <t>1,3 Ingresos por Ventas Estimados</t>
  </si>
  <si>
    <t>Gastos Variables y Dir. De Ventas</t>
  </si>
  <si>
    <t>1,1  Impuesto a los Ingresos Brutos (3%)</t>
  </si>
  <si>
    <t xml:space="preserve">    convenios colectivos, y la responsabilidad social empresaria.</t>
  </si>
  <si>
    <t xml:space="preserve"> * Aumentar la capacitación al personal en forma paulatina.</t>
  </si>
  <si>
    <t>8)  Otros Lineamientos</t>
  </si>
  <si>
    <t xml:space="preserve"> *  Cuidar las instalaciones y equipamiento sin que se deterioren tanto por dentro</t>
  </si>
  <si>
    <t xml:space="preserve">     como su imagen exterior (pinturas, arreglos, etc.)</t>
  </si>
  <si>
    <t xml:space="preserve"> * Concientizar al personal en un mayor ahorro de costos y búsquedas de mayor</t>
  </si>
  <si>
    <t xml:space="preserve">    eficiencia y aprovechamiento de la capcidad instalada de elaboración.</t>
  </si>
  <si>
    <t xml:space="preserve"> * Evaluar, permanentemente, alianzas con otras bodegas, o distribuidores</t>
  </si>
  <si>
    <t xml:space="preserve"> * .....</t>
  </si>
  <si>
    <t>OBJETIVOS DE CORTO PLAZO (EJERCICIO X6)</t>
  </si>
  <si>
    <t>1)  Objetivos Externos y Cuantitativos</t>
  </si>
  <si>
    <t xml:space="preserve"> * Aumentar entre un 10 a un 12 % el volumen general de ventas manteniendo,</t>
  </si>
  <si>
    <t xml:space="preserve">    aproximadamente, la relación entre los productos.  Esto implica efectuar más </t>
  </si>
  <si>
    <t xml:space="preserve">    acciones comerciales para superar el 7% estimado en las proyecciones lineales.</t>
  </si>
  <si>
    <t xml:space="preserve"> * Aumentar, como mínimo, en tres la cantidad de nuevos distribuidos en las zonas</t>
  </si>
  <si>
    <t xml:space="preserve">    en las que no se ha acordado "exclusividad".</t>
  </si>
  <si>
    <t>2)  Objetivos Internos y Cuantitativos</t>
  </si>
  <si>
    <t xml:space="preserve"> * Obtener un resultado contable final que supere los $ 300.000 en el año</t>
  </si>
  <si>
    <t xml:space="preserve"> * Reducir Pasivos Generales en unos $ 300.000 en comparación con los saldos</t>
  </si>
  <si>
    <t xml:space="preserve">    al cierre del X5.-</t>
  </si>
  <si>
    <t xml:space="preserve"> * Mejorar el indicador de "Rendimiento sobre la Inversión" y su consecuente impacto</t>
  </si>
  <si>
    <t xml:space="preserve">    en el leverage para tener una mejor posición frente a los Bancos</t>
  </si>
  <si>
    <t>2.  Metodología Utilizada</t>
  </si>
  <si>
    <t>Como se trata de valuación de empresas PyMEs que No cotizan en bolsa la metodología utilizada es:</t>
  </si>
  <si>
    <t xml:space="preserve"> "El Valor Actual del  Flujo de Fondos Operativo Neto" con las siguientes consideraciones</t>
  </si>
  <si>
    <t>1)  Flujo detallado a 10 años de horizonte</t>
  </si>
  <si>
    <t>2)  Método Indirecto conformado por:</t>
  </si>
  <si>
    <t xml:space="preserve"> + Depreciaciones</t>
  </si>
  <si>
    <t xml:space="preserve"> + Cargos por Incobrables</t>
  </si>
  <si>
    <t xml:space="preserve"> + Ajuste Impuesto a las Ganancias del Ejercicio Anterior</t>
  </si>
  <si>
    <t xml:space="preserve"> - Inversiones en Bienes de Uso</t>
  </si>
  <si>
    <t xml:space="preserve"> - Aumento en Capital Operativo de Trabajo (Efectivo Mínimo + Ctas. Por Cobrar + Bs. de Cambio</t>
  </si>
  <si>
    <t xml:space="preserve">     - Pasivos Corrientes)</t>
  </si>
  <si>
    <t>3)  Descuento de los Flujos de Fondos a una "Tasa de Inversión" requerida por el supuesto inversor</t>
  </si>
  <si>
    <t>a)  Tasa de Referencia de Plazos Fijos a un Año ( 10 %)</t>
  </si>
  <si>
    <t>b)  Más Prima de Riesgo Requerido por el Inversor ( 8%)</t>
  </si>
  <si>
    <t>c)  Menos corrección del riesgo por la generación de efectivo ( - 3%)</t>
  </si>
  <si>
    <t>4)  Opciones de Valor Residual o Perpetuidad luego de los 10 años.</t>
  </si>
  <si>
    <t xml:space="preserve">       último flujo de fondos del 3%</t>
  </si>
  <si>
    <t>a)  Considerar una perpetuidad a partir del año 11 y con un crecimiento constante del</t>
  </si>
  <si>
    <t>b)  Considerar una perpetuidad a partir del año 11 y sin  crecimiento del último flujo de fondos</t>
  </si>
  <si>
    <t>c)  Considerar el Patrimonio Neto Final al año 11 como un Valor Residual en lugar de la</t>
  </si>
  <si>
    <t xml:space="preserve">      perpetuidad del flujo de fondos.</t>
  </si>
  <si>
    <t>5)  Opciones de Valuación para distintos Fines</t>
  </si>
  <si>
    <t>a)  Se considera la valuación para "explotar la empresa" en las mismas condiciones en las que</t>
  </si>
  <si>
    <t xml:space="preserve">       se adquiere (Hoja: "Valuación para Compra")</t>
  </si>
  <si>
    <t>b)  Se adquiere la empresa para fusionarla y hacerla formar parte de un grupo de empresas,</t>
  </si>
  <si>
    <t xml:space="preserve">       por lo que se reducen costos estructurales de administración y comercialización (Ver</t>
  </si>
  <si>
    <t xml:space="preserve">       Hoja "Valuación para Fusión")</t>
  </si>
  <si>
    <t>3.  Detalle de los rubros de presupuestación y valuación</t>
  </si>
  <si>
    <t>Se pueden observar en las "notas o comentarios" en las celdas respectivas de las siguientes hojas.</t>
  </si>
  <si>
    <t>Más Impuesto a las Ganancias del Ejercicio</t>
  </si>
  <si>
    <t>Menos:  Impuesto a las Ganancias Ejercicio Anterior</t>
  </si>
  <si>
    <t>Devengamiento del Crédito Fiscal</t>
  </si>
  <si>
    <t>Cómputo del Crédito Fiscal sobre Flete y Seg.</t>
  </si>
  <si>
    <t>d.  Sector Industrial - Entorno Competitivo</t>
  </si>
  <si>
    <t>Principales Clientes (Distribuidores)</t>
  </si>
  <si>
    <t xml:space="preserve">  El Vino S.A.,  Tododado SRL, El  Entregador S.A., Repartir S.A.,  Argentina Delivery S.A.</t>
  </si>
  <si>
    <t>Potenciales Clientes</t>
  </si>
  <si>
    <t xml:space="preserve">  Nadal Pérez Hnos. S.A.,  En Ruta S.R.L.,  Logística S.A.</t>
  </si>
  <si>
    <t>Principales Competidores (Bodegas)</t>
  </si>
  <si>
    <t xml:space="preserve">  Aucasia S.A.,  Bgas. Y Vdos. El Vinar S.A., Bodegas Pérez S.R.L.,  Baco S.A.,  Doña Chola S.A.,</t>
  </si>
  <si>
    <t xml:space="preserve">   El Florín de Cuyo S.A., Bodegas Gato S.A., Bodegas Pinchipina S.A., otros</t>
  </si>
  <si>
    <t>Potenciales Ingresantes</t>
  </si>
  <si>
    <t xml:space="preserve"> Refrescos Santa Fe S.A.,  Agrícola Cuyo S.R.L., El Chilenito (Chile), El Francés (Francia)...</t>
  </si>
  <si>
    <t>e.  Análisis FODA - Ejercicio X5</t>
  </si>
  <si>
    <t>Análisis encargado a la consultora "Estrategias S.A." sobre bodegas La Bonita S.A.</t>
  </si>
  <si>
    <r>
      <t>Preferencia:</t>
    </r>
    <r>
      <rPr>
        <i/>
        <sz val="10"/>
        <rFont val="Arial"/>
        <family val="2"/>
      </rPr>
      <t xml:space="preserve">  Para aquellas empresas (personas) que tienen dificultades en identificar sus propias debilidades y fortalezas, como así </t>
    </r>
  </si>
  <si>
    <r>
      <t xml:space="preserve"> </t>
    </r>
    <r>
      <rPr>
        <i/>
        <sz val="10"/>
        <rFont val="Arial"/>
        <family val="2"/>
      </rPr>
      <t>también ver más oportunidades y amenzas, una buena recomendación es que encarguen este tema a un tercero (consultores) que aporten</t>
    </r>
  </si>
  <si>
    <r>
      <t xml:space="preserve"> </t>
    </r>
    <r>
      <rPr>
        <i/>
        <sz val="10"/>
        <rFont val="Arial"/>
        <family val="2"/>
      </rPr>
      <t>una visión externa, objetiva y crítica de la empresa.  Esta sugerencia también es válida para aquellas empresas (personas) que no poseen</t>
    </r>
  </si>
  <si>
    <t xml:space="preserve">  un buen ejercicio de autocrítica o están muy focalizados en la operación, en el día a día, etc.</t>
  </si>
  <si>
    <t>FORTALEZAS</t>
  </si>
  <si>
    <t xml:space="preserve"> Más de 10 años de experiencia en la elaboración de vinos,  Aumento permanente de ventas y</t>
  </si>
  <si>
    <t xml:space="preserve">  clientes, Producción segura con buenos estándares de calidad, Permanencia de los empleados y</t>
  </si>
  <si>
    <t xml:space="preserve">  autoridades,  Marcas con aumento de penetración en los mercados,  Cumplimientos legales y</t>
  </si>
  <si>
    <t>DEBILIDADES</t>
  </si>
  <si>
    <t>A.  Cáclulo y estimación del "factor a":</t>
  </si>
  <si>
    <t>Factor "a":  Relación entre los gastos de márketing (publicidad, promoción, etc.) y el nivel de Ventas =  GTs MKT / Vtas.</t>
  </si>
  <si>
    <t>Gastos en Márketing</t>
  </si>
  <si>
    <t>Factor "a"</t>
  </si>
  <si>
    <t>Presup. X6</t>
  </si>
  <si>
    <t>El obetivo de incrementar las ventas en más de un 10% requiere, también, un incremento de la publicidad y las acciones</t>
  </si>
  <si>
    <t xml:space="preserve"> de MKT, que permitan lograr el primero.</t>
  </si>
  <si>
    <t>En el ejercicio X5, para vender $ 1.00 se necesitó de $ 0.017 de gastos en publicidad y promoción, pero como se sabe</t>
  </si>
  <si>
    <t xml:space="preserve"> que la publicidad tiene un efecto residual, primero habrá que elevar los gastos en MKT, que aumentará el factor "a",</t>
  </si>
  <si>
    <t xml:space="preserve"> para luego volver al nivel de los ejercicios anteriores.</t>
  </si>
  <si>
    <t>El gasto en MKT (Publicidad) se incrementará de $ 76.000 a $ 95.000, es decir, en $ 19.000 que representa un 25%</t>
  </si>
  <si>
    <t xml:space="preserve"> para lograr un incremento de ventas del 10 %, valores que son bastante lógicos en el mercado.</t>
  </si>
  <si>
    <t>La publicidad sigue siendo principalmente en folletería de hipermercados, supermercados, junto a muestras y obsequios</t>
  </si>
  <si>
    <t xml:space="preserve"> a los distribuidores para que puedan aumentar su gama de clientes.  Adicionalmente se participa en ferias, congresos,</t>
  </si>
  <si>
    <t xml:space="preserve"> mantenimiento de páginas web, participación es revistas especializadas, etc.</t>
  </si>
  <si>
    <t>B.  Presupuesto de Ventas</t>
  </si>
  <si>
    <t>Se ha preferido trabajar con la base de las ventas del último año (ejercicio X5) y eliminar la tendencia de los años anteriores</t>
  </si>
  <si>
    <t xml:space="preserve"> por conocer que el contexto actual y el futuro esperado difieren, por la etapa de crecimiento del país, de los ejercicios más</t>
  </si>
  <si>
    <t xml:space="preserve"> antiguos.  Al ser los contextos distintos las comparaciones y tendencias no tienen mucho sentido.</t>
  </si>
  <si>
    <t>Sobre las bases de las ventas del ejercicio X5  se trabajó con las opiniones, sobre las posibilidades de ventas, brindadas</t>
  </si>
  <si>
    <t xml:space="preserve"> por los principales clientes distribuidores, y por los comerciales de la empresa.</t>
  </si>
  <si>
    <t>Finalmente se ajustaron los números a criterio.</t>
  </si>
  <si>
    <t>Para simplificar se eliminó el análisis por zonas</t>
  </si>
  <si>
    <t>Ventas en Unidades (cajas de 6)</t>
  </si>
  <si>
    <t>1.  Ventas reales año X5 (cajas)</t>
  </si>
  <si>
    <t>2.  Estimación para X6 - Cliente A</t>
  </si>
  <si>
    <t>3.  Estimación para X6  - Cliente B</t>
  </si>
  <si>
    <t>4.  Estimación para X6 - del Gerente Comerc.</t>
  </si>
  <si>
    <t>5.  Estimación para X6 - del Jefe de Vtas.</t>
  </si>
  <si>
    <t>6.  Proyección con Objetivo de 10% de Aum.</t>
  </si>
  <si>
    <t xml:space="preserve">Dado que el rango total ronda entre las 213.000 y 219.166 cajas, se decide adoptar lo propuesto por el Gerente </t>
  </si>
  <si>
    <t xml:space="preserve"> Comercial, dado que además será él quién deberá efectuar la gestión para que se cumplan los objetivos</t>
  </si>
  <si>
    <t>1.  Ventas Objetivos en Cajas para X6</t>
  </si>
  <si>
    <t>Ventas en Cajas Seleccionadas</t>
  </si>
  <si>
    <t>Distribución de Ventas en Cajas "estimadas" por trimestre para el ejercicio X6</t>
  </si>
  <si>
    <t>Cuarto Trimestre</t>
  </si>
  <si>
    <t>Estimación de los precios de ventas (sin IVA) por caja "promedio" del ejercicio</t>
  </si>
  <si>
    <t>Precios Unitarios sin IVA  - Caja - Selecc.</t>
  </si>
  <si>
    <t xml:space="preserve"> Se continuó con el criterio del Gerente Comercial, también por no diferir sustancialmente del resto de opiniones y</t>
  </si>
  <si>
    <t xml:space="preserve"> estimaciones</t>
  </si>
  <si>
    <t>PRESUPUESTO DE VENTAS BRUTAS SIN IVA - EJERCICIO X6</t>
  </si>
  <si>
    <t>Presupuesto Aprobado para Gts. De MKT (Publicidad...) Ejercicio X6</t>
  </si>
  <si>
    <t>C.  Estimación de los Gastos Variables Sobre Ventas</t>
  </si>
  <si>
    <t>Las estimaciones de los gastos variables comerciales se mantiene en los mismos porcentajes que el año X5, estos</t>
  </si>
  <si>
    <t xml:space="preserve"> son:</t>
  </si>
  <si>
    <t>Impuesto a los Ingresos Brutos</t>
  </si>
  <si>
    <t>Comisiones a Vendedores</t>
  </si>
  <si>
    <t>Fletes y Seguros sobre Ventas</t>
  </si>
  <si>
    <t>Incobrables Estimados sobre Pcio. Neto</t>
  </si>
  <si>
    <t>%</t>
  </si>
  <si>
    <t xml:space="preserve">Total </t>
  </si>
  <si>
    <t>Presupuesto de Gastos Variables Sobre Ventas:</t>
  </si>
  <si>
    <t>Ingreso Brutos</t>
  </si>
  <si>
    <t>Comisiones</t>
  </si>
  <si>
    <t>Fletes y Seg.</t>
  </si>
  <si>
    <t>Incobrab.</t>
  </si>
  <si>
    <t>D.  Gastos Indirectos Comerciales (resto)</t>
  </si>
  <si>
    <t>De Fraccionamiento en botellas</t>
  </si>
  <si>
    <t>TOTALES</t>
  </si>
  <si>
    <t>Trabajamos con el supuesto que el proceso de elaboración se produce marcadamente por trimestreS.</t>
  </si>
  <si>
    <t>Siguiendo con el criterio general de presupuestar en detalle los grandes ítems, el cuadro anterior muestra el presupuesto</t>
  </si>
  <si>
    <t xml:space="preserve"> de los principales insumos directos y variables de producción en forma individual, y el conjunto de insumos de menor</t>
  </si>
  <si>
    <t xml:space="preserve"> valor o importancia estratégica en rubros generales por totales en $.-</t>
  </si>
  <si>
    <t>En el ejercicio precedente, según datos estimados extracontablemente, los datos de costos obtenidos fueron los siguientes</t>
  </si>
  <si>
    <t>Costos Directos de Producción (Insumos Directos y Variables) =</t>
  </si>
  <si>
    <t xml:space="preserve">Costos Indirectos de Producción (Fijos y Variables) = </t>
  </si>
  <si>
    <t>El cuadro anterior muestra la importancia relativa que tienen los costos directos (74%) sobre los costos indirectos (26%),</t>
  </si>
  <si>
    <t xml:space="preserve"> hecho que nos lleva, por criterio de significatividad y de relación costo - beneficio, a presupuestar con mayor grado de</t>
  </si>
  <si>
    <t xml:space="preserve"> detalle los primeros, y en forma más genérica y global los segundos.</t>
  </si>
  <si>
    <t>C.  Presupuesto de Costos Indirectos de Producción</t>
  </si>
  <si>
    <t>Para presupuestar estos costos se ha tenido en cuenta el criterio de "significatidad" (participación relativa) indicado en el</t>
  </si>
  <si>
    <t xml:space="preserve"> último párrafo del punto anterior.</t>
  </si>
  <si>
    <t>La Bodega cuenta con personal permanente asalariado mensualmente, cuya dotación no piensa variarse para el ejercicio</t>
  </si>
  <si>
    <t xml:space="preserve"> X6.-</t>
  </si>
  <si>
    <t xml:space="preserve">Tampoco se prevé la incorporación de nuevos bienes de uso, equipamiento, tecnología o similares, por lo menos en </t>
  </si>
  <si>
    <t xml:space="preserve"> valores significativos, hecho que implica que tanto las depreciaciones como los gastos de mantenimiento y reparaciones</t>
  </si>
  <si>
    <t xml:space="preserve">  se mantendrían en valores similares a los del ejercicio recientemente cerrado.</t>
  </si>
  <si>
    <t xml:space="preserve"> Referencias, el flujo de fondos proyectado y los respectivos estados pueden armarse sin inconvenientes.</t>
  </si>
  <si>
    <t>12.  Hoja "Flujo Fondos"</t>
  </si>
  <si>
    <t>13.  Hoja "Pres Fciero"</t>
  </si>
  <si>
    <t>14.  Hoja  "EECC"</t>
  </si>
  <si>
    <t>15.  Hoja "Análisis EECC 2"</t>
  </si>
  <si>
    <t>Contiene los indicadores y ratios de la situación patrimonial, financiera y económica de la empresa,</t>
  </si>
  <si>
    <t xml:space="preserve"> similar a la hoja "Análisis EECC 1", pero con el agregado de los valores presupuestados en los nuevos</t>
  </si>
  <si>
    <t xml:space="preserve"> estados contables proyectados.</t>
  </si>
  <si>
    <t>16.  Hoja "Pto. Eq."</t>
  </si>
  <si>
    <t>17.  Hoja "Ctrl Evolutivo"</t>
  </si>
  <si>
    <t>Basado en el desarrollo del Capítulo XII de la obra, esta hoja de cálculo muestra cuadros de</t>
  </si>
  <si>
    <t xml:space="preserve"> "controles e informes evolutivos" cuyos comentarios y aclaraciones se encuentran al incio</t>
  </si>
  <si>
    <t xml:space="preserve"> y pie de cada uno de ellos.</t>
  </si>
  <si>
    <t>18.  Hoja "Ctrl Presup"</t>
  </si>
  <si>
    <t>Basado en los Capítulos IX y XIV, esta hoja posee modelos supuestos de un informe de</t>
  </si>
  <si>
    <t xml:space="preserve"> control presupuestario de un determinado trimestre con la determinación de las diferencias </t>
  </si>
  <si>
    <t xml:space="preserve"> entre los valores presupuestados y los reales (hipotéticos), dejando espacios para agregar</t>
  </si>
  <si>
    <t xml:space="preserve"> los comentarios de los desvíos.</t>
  </si>
  <si>
    <t>19. Hoja "Indicadores 1"</t>
  </si>
  <si>
    <t>Basado en el Capítulo XIV, presentamos una serie reducida de indicadores que pueden aplicarse</t>
  </si>
  <si>
    <t xml:space="preserve"> al caso, como pautas para mejorar el control de la gestión.</t>
  </si>
  <si>
    <t>20.  Hoja "Indicadores 2"</t>
  </si>
  <si>
    <t xml:space="preserve">También basado en el Capítulo XIV, los indicadores de esta hoja de cálculo sigue la lógica de </t>
  </si>
  <si>
    <t xml:space="preserve"> los "lineamientos y objetivos" que se fijaron en la respectiva hoja".</t>
  </si>
  <si>
    <t>Estos son, tal vez, los indicadores más importantes dado que se basan en el planeamiento</t>
  </si>
  <si>
    <t xml:space="preserve"> realizado por la empresa y pretenden mostrar si los lineamientos y objetivos fijados se están</t>
  </si>
  <si>
    <t xml:space="preserve"> alcanzando o no.</t>
  </si>
  <si>
    <t>21.  Hoja "Rel Raras"</t>
  </si>
  <si>
    <t>Desafío:  Navegue por todas las hojas y deduzca cómo se realizaron todos los cuadros</t>
  </si>
  <si>
    <t>3,4  Aplicación de "CIF" - Cuarto Trimestre - Sector Fraccionamiento en Cajas</t>
  </si>
  <si>
    <t>1 Costos Indirectos Prod. 4to.. Trim</t>
  </si>
  <si>
    <t>4,  Determinación del "costo de producción integral unitario" de cada producto y de la capacidad ociosa</t>
  </si>
  <si>
    <t>4,1  Costo Integral de Producción "Unitario" (Cajas de 6 u.)</t>
  </si>
  <si>
    <t>1 Costos Directos de Producción</t>
  </si>
  <si>
    <t>2 Costos Aplicables Sector Lagares</t>
  </si>
  <si>
    <t>3 Costos Aplicables Sector Elaborac.</t>
  </si>
  <si>
    <t>4 Costos Aplicables Sector Fracc. Bot.</t>
  </si>
  <si>
    <t>5 Costos Aplicables Sector Fracc. Cajas</t>
  </si>
  <si>
    <t>6 TOTAL DE COSTOS DE PRODUCC.</t>
  </si>
  <si>
    <t>7 Cantidad de Cajas a Producir</t>
  </si>
  <si>
    <r>
      <t xml:space="preserve">8 </t>
    </r>
    <r>
      <rPr>
        <b/>
        <sz val="10"/>
        <rFont val="Arial"/>
        <family val="2"/>
      </rPr>
      <t xml:space="preserve">COSTO UNITARIO INTEGRAL </t>
    </r>
  </si>
  <si>
    <t>4,2  Costos de "Capacidad Ociosa" de Producción     =</t>
  </si>
  <si>
    <t>4,3  Comprobación de la Asignación de Costos Integrales de Producción</t>
  </si>
  <si>
    <t>1  Costos de Materias Primas e Insumos s/ Presupuesto</t>
  </si>
  <si>
    <t>2  Costos Indirectos de Producción Anuales s/ Presupuesto</t>
  </si>
  <si>
    <t>TOTAL s/ Presupuesto</t>
  </si>
  <si>
    <t>3  Asignación de Costos a los Productos a Elaborar</t>
  </si>
  <si>
    <t>4  Costos de Capacidad Ociosa</t>
  </si>
  <si>
    <t>TOTAL s/ Asignación de Costos</t>
  </si>
  <si>
    <t>Diferencia</t>
  </si>
  <si>
    <t>5,1  En unidades (cajas de 6 botellas):</t>
  </si>
  <si>
    <t>Existencia Inicial</t>
  </si>
  <si>
    <t xml:space="preserve"> - Ventas Proyectadas del Ejercicio</t>
  </si>
  <si>
    <t xml:space="preserve"> = Existencia Final en Cajas</t>
  </si>
  <si>
    <t>5,2  En Importes Totales y Unitarios</t>
  </si>
  <si>
    <t>En valores unitarios:</t>
  </si>
  <si>
    <t>Ventas del Ejercicio (PEPS)</t>
  </si>
  <si>
    <t>Existencia Final</t>
  </si>
  <si>
    <t>Nº</t>
  </si>
  <si>
    <t>Las Ventas del ejercicio se cobran 50% en el propio trimestre y el 50% en el siguiente</t>
  </si>
  <si>
    <t>Las Ventas generan un IVA del 21% sobre el Importe Neto de las mismas</t>
  </si>
  <si>
    <t>Las comisiones a vendedores y los fletes y seguros de las ventas se pagan en el mismo</t>
  </si>
  <si>
    <t>trimestre en que se realizan las ventas.  Las comisiones a vendedores no generan ningún</t>
  </si>
  <si>
    <t>tipo de cargas sociales ni impuestos.  Los fletes y seguros hay que adicionarles el IVA</t>
  </si>
  <si>
    <t>general del 21% para determinar sus importes a pagar.</t>
  </si>
  <si>
    <t>Todas las compras de los "costos directos de producción" llevan el IVA general del 21%</t>
  </si>
  <si>
    <t>de sus adquisiciones</t>
  </si>
  <si>
    <t xml:space="preserve">y se pagan a sus respectivos proveedores, íntegramente, al trimestre siguiente (90 días) </t>
  </si>
  <si>
    <t>Los sueldos netos a pagar a los empleados se obtienen dividiendo el importe presupuestado</t>
  </si>
  <si>
    <t xml:space="preserve"> por el coeficiente "1,50".-  Los sueldos netos se pagan en el mismo mes en que se</t>
  </si>
  <si>
    <t xml:space="preserve"> diferencial del 27%.-</t>
  </si>
  <si>
    <t>El resto de gastos de producción, publicidad, etc. "excepto" depreciaciones, llevan un</t>
  </si>
  <si>
    <t xml:space="preserve"> IVA general del 21% y se pagan al mes siguiente de su devengamiento.</t>
  </si>
  <si>
    <t xml:space="preserve">Los Créditos por Ventas y las Otras Cuentas a Cobrar se perciben íntegramente en el </t>
  </si>
  <si>
    <t>Las Cuentas a Pagar Comerciales se cancelarán íntegramente en el primer trimestre del</t>
  </si>
  <si>
    <t xml:space="preserve"> ejercicio X5</t>
  </si>
  <si>
    <t>El préstamo bancario genera un interés constante de $ 10,000 por trimestre que se abona</t>
  </si>
  <si>
    <t xml:space="preserve"> con el pago del capital de la respectiva cuota ($ 100,000) al finalizar cada trimestre.</t>
  </si>
  <si>
    <t>Las Remuneraciones y Cargas Fiscales a Pagar de inicio del ejercicio se cancelarán</t>
  </si>
  <si>
    <t xml:space="preserve"> íntegramente durante el primer trimestre.</t>
  </si>
  <si>
    <t>Las necesidades de fondos "probables" a fin de cada trimestre se calculan ajustando el</t>
  </si>
  <si>
    <t xml:space="preserve"> posible desfasaje hacia arriba para dejar un saldo de caja positivo al inicio del trimestre</t>
  </si>
  <si>
    <t>En el caso de necesidad de financiamiento bancario, la tasa de interés a considerar es el</t>
  </si>
  <si>
    <t>En el caso de existir un excedente de fondos el mismo no se colocará en ninguna inversión</t>
  </si>
  <si>
    <t>En términos genéricos se toman como unidades equivalentes de los productos:</t>
  </si>
  <si>
    <t xml:space="preserve"> a) 1 caja de Malbec = 1 unidad equivalente</t>
  </si>
  <si>
    <t>Indicadores de Control de Gestión  - Primer Trimestre X6 - Segunda Parte</t>
  </si>
  <si>
    <t>Indicadores de Control de Gestión  - Primer Trimestre X6 - Primera Parte</t>
  </si>
  <si>
    <t>Ámbito</t>
  </si>
  <si>
    <t>Lineamiento</t>
  </si>
  <si>
    <t>Indicadores Propuestos</t>
  </si>
  <si>
    <t>1)  Obtener datos de ventas de nuestros productos y de los competid.</t>
  </si>
  <si>
    <t xml:space="preserve">      y relacionar evolución de las ventas</t>
  </si>
  <si>
    <t xml:space="preserve">2)  Efectuar una nueva investigación de mercado para evaluar si </t>
  </si>
  <si>
    <t xml:space="preserve">      nuestra marca ha aumentado su penetración en el mercado</t>
  </si>
  <si>
    <t>Valores / Observaciones</t>
  </si>
  <si>
    <t xml:space="preserve">  Ambos Indicadores requieren de estudios especiales por lo que</t>
  </si>
  <si>
    <t xml:space="preserve">  se pueden realizar cada largos períodos de tiempo de, por ejemplo,</t>
  </si>
  <si>
    <t xml:space="preserve"> 12 meses o más.</t>
  </si>
  <si>
    <t>1)  Cantidad de cambios de diseño por pedido de los clientes</t>
  </si>
  <si>
    <t>2)  Cantidad de cambios de diseño por análisis Interno</t>
  </si>
  <si>
    <t>Ejemplos:  1)   X4 = 5;  X5 = 6;  Primer Trim. X6 = 3</t>
  </si>
  <si>
    <t>2)  X4 = 2;  X5 = 3;  Primer Trimestre X6 = 1</t>
  </si>
  <si>
    <t>1)  Cantidad de cajas o vinos devueltos</t>
  </si>
  <si>
    <t>2)  Cantidad de quejas de clientes o consumidores</t>
  </si>
  <si>
    <t>3)  Cantidad de denuncias en Defensa al Consumidor o similar</t>
  </si>
  <si>
    <t>4)  Cantidad de Ajustes de Sabores sobre líneas ya existentes</t>
  </si>
  <si>
    <t xml:space="preserve">  Todos estos indicadores requieren de buenos sistemas de </t>
  </si>
  <si>
    <t xml:space="preserve">   información, y una adecuada organización en la empresa, para </t>
  </si>
  <si>
    <t xml:space="preserve">  poder captar los datos requeridos.  Difícil en PyMEs.</t>
  </si>
  <si>
    <t>1)  Cajas producidas - Totales y Por Línea</t>
  </si>
  <si>
    <t>Sensibilización</t>
  </si>
  <si>
    <t>Tasa de Descuento</t>
  </si>
  <si>
    <t>Tasa de Crecimiento de la Economía</t>
  </si>
  <si>
    <t>Tasa de Descuento Base</t>
  </si>
  <si>
    <t>Crecimiento Economía Base</t>
  </si>
  <si>
    <t>4) Indicadores y ratios de EECC evolutivo y comparativo con Presup.</t>
  </si>
  <si>
    <t xml:space="preserve"> Modelo de indicadores y ratios ya analizado en hojas anteriores</t>
  </si>
  <si>
    <t>1)  Efectuar períodicas encuestas e investigaciones de mercado</t>
  </si>
  <si>
    <t xml:space="preserve">2)  Encuesta de opiniones entre clientes actuales, proveedores, </t>
  </si>
  <si>
    <t xml:space="preserve">      empleados, amigos, cámaras, etc.</t>
  </si>
  <si>
    <t xml:space="preserve"> Ídem lineamiento 1)  Los trabajos de encuestas y de investigaciones</t>
  </si>
  <si>
    <t xml:space="preserve">  de mercado no pueden realizarse, ni tiene sentido, efectuarla </t>
  </si>
  <si>
    <t xml:space="preserve">  todos los meses, es por ello que, como mínimo, se realizan una vez</t>
  </si>
  <si>
    <t xml:space="preserve"> por año.</t>
  </si>
  <si>
    <t>1)  Estudio especiales de benchmarking encargados a consultores</t>
  </si>
  <si>
    <t xml:space="preserve">      externos</t>
  </si>
  <si>
    <t>2)  Análisis comparativo de las técnicas e informe de gestión utilizados</t>
  </si>
  <si>
    <t xml:space="preserve">      con los de períodos anteriores</t>
  </si>
  <si>
    <t>A fin de simplificar supondremos que el SAC se paga trimestralmente en lugar de semestralmente.</t>
  </si>
  <si>
    <t>9,  Simulación de Valor de la empresa con supuesto de reinversión de los fondos</t>
  </si>
  <si>
    <t xml:space="preserve"> del sistema bancario.</t>
  </si>
  <si>
    <t xml:space="preserve">  obtener, si se posee un adecuado sistema de información de </t>
  </si>
  <si>
    <t xml:space="preserve">  personal y recursos humanos.</t>
  </si>
  <si>
    <t xml:space="preserve"> Temas especiales como evaluaciones de desempeño y motivación</t>
  </si>
  <si>
    <t xml:space="preserve">  pueden requerirse a consultores especialistas en la materia.</t>
  </si>
  <si>
    <t>1)  Cantidad de reparaciones - Gasto Mensual / Anual en Reparaciones</t>
  </si>
  <si>
    <t>2)  Relación evolutiva entre  Gts. En Reparac. / Gts. En Manten. Prevent.</t>
  </si>
  <si>
    <t>3)  Ratios y relaciones evolutiva de aprovechamiento de la capacidad</t>
  </si>
  <si>
    <t xml:space="preserve">      instalada</t>
  </si>
  <si>
    <t xml:space="preserve">  Estos datos suelen ser fáciles de obtener dado que se encuentran</t>
  </si>
  <si>
    <t xml:space="preserve">  en la información mensual de la contabilidad, de los partes y</t>
  </si>
  <si>
    <t xml:space="preserve">  novedades de producción, de bodega, etc.</t>
  </si>
  <si>
    <t>Objetivo</t>
  </si>
  <si>
    <t>1)  Importes en $ de ventas:  Totales mensuales, por zona, por líneas,..</t>
  </si>
  <si>
    <t>2)  Ventas en unidades:  totales, por zona, por producto, por clientes,..</t>
  </si>
  <si>
    <t>3)  Cantidad a fin de mes de clientes (de Base de Datos de Clientes) y</t>
  </si>
  <si>
    <t xml:space="preserve">      obtención de los nuevos clientes dados de altas.  Evolución.  Por</t>
  </si>
  <si>
    <t xml:space="preserve">      zonas, etc.</t>
  </si>
  <si>
    <t>Estos datos suelen ser fáciles de obtener dado que constan en la</t>
  </si>
  <si>
    <t xml:space="preserve"> información básica y habitual de los softwares contables y de gestión</t>
  </si>
  <si>
    <t xml:space="preserve"> que llevan las bodegas.</t>
  </si>
  <si>
    <t xml:space="preserve">1)  Uso de los informes contables tradicionales en forma evolutiva y </t>
  </si>
  <si>
    <t xml:space="preserve">      comparativa con los presupuestos.</t>
  </si>
  <si>
    <t>1,1,4 Costo Directo de Embalaje</t>
  </si>
  <si>
    <t>TOTAL DE COSTOS</t>
  </si>
  <si>
    <t>1,1,5  Cajas (6 u.) a Producir en el Año</t>
  </si>
  <si>
    <t>Costo Directo Unitario</t>
  </si>
  <si>
    <t>2,  Determinación de la "Capacidad de Producción Disponible" por Sectores</t>
  </si>
  <si>
    <t>2,1  Sector Lagares</t>
  </si>
  <si>
    <t>2,2  Sector Elaboración Vinos a Granel</t>
  </si>
  <si>
    <t>2,3  Sector Fraccionamiento en Botellas</t>
  </si>
  <si>
    <t>2,4  Sector Fraccionamiento en Cajas (6 un.)</t>
  </si>
  <si>
    <t>1  Unidades Equivalente (en kg. Uva)</t>
  </si>
  <si>
    <t>2  Capacidad Disponible Total (en kg.)</t>
  </si>
  <si>
    <t>3  Capacidad a Utilizar (en unidad nat)</t>
  </si>
  <si>
    <t>4  Capacidad a Utilizar (en un. equiv.)</t>
  </si>
  <si>
    <t>5  Capacidad Ociosa Proyectada (u.e)</t>
  </si>
  <si>
    <t>1  Unidades Equivalente (en lts. Vino)</t>
  </si>
  <si>
    <t>2  Capacidad Disponible Total (en lts.)</t>
  </si>
  <si>
    <t>1  Unidades Equivalente (en botellas)</t>
  </si>
  <si>
    <t>2  Capacidad Disponible Total (en bot.)</t>
  </si>
  <si>
    <t>1  Unidades Equivalente (en cajas)</t>
  </si>
  <si>
    <t>2  Capacidad Disponible Total (en caja)</t>
  </si>
  <si>
    <t>3,  Determinación de los "Costos Indirectos de Producción" Aplicables al "Costeo de Productos"</t>
  </si>
  <si>
    <t>Nota:  Cada trimestre coincide con los costos asignables a cada sector</t>
  </si>
  <si>
    <t>1 Costos Indirectos Prod. 1er. Trim.</t>
  </si>
  <si>
    <t>2 Menos: Energía Eléc. Variable</t>
  </si>
  <si>
    <t xml:space="preserve">3 Costos Indirectos Fijos </t>
  </si>
  <si>
    <t>4 Capacidad Disponible en Un. Equ.</t>
  </si>
  <si>
    <t>5 Costo Fijo Unitario por Un. Eq.</t>
  </si>
  <si>
    <t>6 Costo Unitario Energía El. Varible</t>
  </si>
  <si>
    <t>7 Costo Indirecto Unitario Total por U.E.</t>
  </si>
  <si>
    <t>8 Aplicación de CIF a Prod. Estimada</t>
  </si>
  <si>
    <t>9 Costos de Capacidad Ociosa</t>
  </si>
  <si>
    <t>3,1  Aplicación de "CIF" - Primer Trimestre - Sector Lagares</t>
  </si>
  <si>
    <t>3,2  Aplicación de "CIF" - Segundo Trimestre - Sector Elaboración Vinos</t>
  </si>
  <si>
    <t>1 Costos Indirectos Prod. 2do. Trim</t>
  </si>
  <si>
    <t>3,3  Aplicación de "CIF" - Tercer Trimestre - Sector Fraccionamiento en Botellas</t>
  </si>
  <si>
    <t>1 Costos Indirectos Prod. 3er. Trim</t>
  </si>
  <si>
    <t>En la hoja siguiente se consolida, por trimestre y por línea de productos, el presupuesto económico primario (antes de resultados</t>
  </si>
  <si>
    <t xml:space="preserve"> financieros) compuesto por los parciales de comercialización, producción y administración.</t>
  </si>
  <si>
    <t>BODEGA "LA BONITA" S.A.  (Ricardo A. Billene - Año 2006)</t>
  </si>
  <si>
    <t>5.3  "INFORMATIVO" - Comparación entre método técnico y prorrateo general de C.I.F.</t>
  </si>
  <si>
    <t xml:space="preserve"> un "presupuesto operativo", sólo se incluyen las variables que afectan los costos y resultados, dejando de</t>
  </si>
  <si>
    <t>1.1  Sobre Ventas y Cobranzas</t>
  </si>
  <si>
    <t xml:space="preserve"> a empresas proveedoras de "mano de obra eventual", como ocurre normalmente en este rubro.</t>
  </si>
  <si>
    <t>PRESUPUESTO de ADMINISTRACIÓN - EJERCICIO X6</t>
  </si>
  <si>
    <t>Bodegas "La Bonita" ya se estructuró y renovó en todas las áreas.</t>
  </si>
  <si>
    <t>En los ejercicios pasados se hicieron renovaciones y ampliaciones de Bienes de Uso, Tecnología Informática, Cambios en</t>
  </si>
  <si>
    <t xml:space="preserve"> el Personal, etc.</t>
  </si>
  <si>
    <t>En el presente ejercicio, la estructura y dotación ya está definida, y dado que la mayoría de los gastos de administración son</t>
  </si>
  <si>
    <t xml:space="preserve"> bastante fijos (salvo algunos que son discrecionales), las expectativas para el X6 es tomar de base lo ocurrido en el </t>
  </si>
  <si>
    <t xml:space="preserve"> ejercicio recientemente cerrado y elevar algo los importes de las partidas para prever el aumento estimado de la inflación</t>
  </si>
  <si>
    <t xml:space="preserve"> (un 10% aproximadamente) y tener algunos recursos adicionales para continuar con el proceso de mejora en tecnologías</t>
  </si>
  <si>
    <t xml:space="preserve"> de gestión.</t>
  </si>
  <si>
    <t>Tomando lo incurrido en el ejercicio anterior, y los supuestos y criterios comentados anteriormente, se elaboró el siguiente</t>
  </si>
  <si>
    <t xml:space="preserve"> presupuesto de administración:</t>
  </si>
  <si>
    <t>GASTOS GENERALES DE ADMINISTR.</t>
  </si>
  <si>
    <t>1.1.3  Quebranto Estimado del Año / Ventas  Planeadas con IVA =</t>
  </si>
  <si>
    <t>1.1.4  Quebranto Estimado del Año / Cobranzas Esperadas + IVA =</t>
  </si>
  <si>
    <t>1.2 Sobre Costos - Gastos de Producción</t>
  </si>
  <si>
    <t>1.2.1  Pagos Previstos del Año /  Costos Devengados + IVA =</t>
  </si>
  <si>
    <t>1.2.2  Pagos de Materias Primas.. / Devengamiento + IVA  =</t>
  </si>
  <si>
    <t>1.2.3  Pagos Otros Gastos Producc / Devengam. + IVA =</t>
  </si>
  <si>
    <t xml:space="preserve">  promocionar los vinos con asociaciones y entidades gubernamentales, Créditos subsidiados para</t>
  </si>
  <si>
    <t xml:space="preserve">  inversiones en fincas y bodegas,  Acceso a Clubes de participación en ferias nacionales e </t>
  </si>
  <si>
    <t xml:space="preserve">  internacionales......</t>
  </si>
  <si>
    <t>AMENAZAS</t>
  </si>
  <si>
    <t xml:space="preserve"> El mercado atractivo genera un ingreso importante de competidores,  Competidores fuertes con </t>
  </si>
  <si>
    <t xml:space="preserve"> mucho poder económico y de publicidad,  Avance significativo de otros tipos de bebidas tendientes</t>
  </si>
  <si>
    <t xml:space="preserve"> a desalentar la ingesta de alcohol, Aumento considerable de la presión tributaria, Aún persisten</t>
  </si>
  <si>
    <t xml:space="preserve"> altos costos de acceso al crédito,  Falta de una política concreta a nivel nacional con el tema del</t>
  </si>
  <si>
    <t xml:space="preserve"> vino y espumantes, etc....</t>
  </si>
  <si>
    <t>ANÁLISIS TRADICIONAL DE ESTADOS CONTABLES - PRIMERA ETAPA</t>
  </si>
  <si>
    <t>A.  Principales Indicadores de la Situación Financiera</t>
  </si>
  <si>
    <t>Indicador</t>
  </si>
  <si>
    <t>Fórmula</t>
  </si>
  <si>
    <t>Ejercicio X2</t>
  </si>
  <si>
    <t>Proyecc. X6</t>
  </si>
  <si>
    <t>1.  Capital de Trabajo</t>
  </si>
  <si>
    <t xml:space="preserve"> = Activo Corriente - Pasivo Corriente</t>
  </si>
  <si>
    <t>2.  Liquidez Corriente</t>
  </si>
  <si>
    <t xml:space="preserve"> = Activo Corriente / Pasivo Corriente</t>
  </si>
  <si>
    <t>3. Liquidez Seca</t>
  </si>
  <si>
    <t xml:space="preserve"> = (Act. Cte - Bs. Cambio) / Pasivo Corriente</t>
  </si>
  <si>
    <t>4.  Rotación de Bs. de</t>
  </si>
  <si>
    <t xml:space="preserve">     Cambio</t>
  </si>
  <si>
    <t xml:space="preserve"> =(((EI + EF)/2)/Costo de Ventas)  * 365 días = días</t>
  </si>
  <si>
    <t>5. Rotación de Créditos</t>
  </si>
  <si>
    <t xml:space="preserve">    por Ventas</t>
  </si>
  <si>
    <t xml:space="preserve"> = (((SI + SF) / 2) / Ventas) * 365 días = días</t>
  </si>
  <si>
    <t>6. Rotación de Deudas</t>
  </si>
  <si>
    <t xml:space="preserve">    Comerciales</t>
  </si>
  <si>
    <t xml:space="preserve"> =(((SI + SF) / 2 / Compras) * 365 día = días</t>
  </si>
  <si>
    <t xml:space="preserve">  Costo de Ventas + Gts. Comerc. + Gts. Adm.</t>
  </si>
  <si>
    <t xml:space="preserve"> Nota:  Reemplazamos compras por la suma del </t>
  </si>
  <si>
    <t>7.  Relación de Crédit.</t>
  </si>
  <si>
    <t xml:space="preserve">      con Deudas</t>
  </si>
  <si>
    <t xml:space="preserve"> = Créditos por Ventas / Deudas Comerciales</t>
  </si>
  <si>
    <t>B.  Principales Indicadores de la Situación Patrimonial</t>
  </si>
  <si>
    <t>1.  Endedudamiento</t>
  </si>
  <si>
    <t xml:space="preserve"> = Pasivo / Patrimonio Neto</t>
  </si>
  <si>
    <t xml:space="preserve">2.  Inmovilización </t>
  </si>
  <si>
    <t xml:space="preserve"> = Activos No Corrientes / Total de Activos</t>
  </si>
  <si>
    <t>3.  Dependencia</t>
  </si>
  <si>
    <t xml:space="preserve"> = Pasivo total / Activo total</t>
  </si>
  <si>
    <t>4. Solidez o Solvencia</t>
  </si>
  <si>
    <t xml:space="preserve"> = Activo Total / Pasivo Total</t>
  </si>
  <si>
    <t>1. Rentabilidad del PN</t>
  </si>
  <si>
    <t xml:space="preserve"> = Rdo del Ejercicio / ((PN inicio + PN cierre) / 2) = TNA%</t>
  </si>
  <si>
    <t>2. Rentabilidad del Act.</t>
  </si>
  <si>
    <t xml:space="preserve"> = Rdo del Ejercicio / ((AT inicio + AT cierre) / 2) = TNA%</t>
  </si>
  <si>
    <t>3.  Rentabilidad antes</t>
  </si>
  <si>
    <t xml:space="preserve">     de Intereses del Act.</t>
  </si>
  <si>
    <t xml:space="preserve"> = (Rdo + Intereses) / ((AT inicio + AT cierre) / 2) = TNA%</t>
  </si>
  <si>
    <t>4.  Leverage</t>
  </si>
  <si>
    <t xml:space="preserve"> = (1) / (3)</t>
  </si>
  <si>
    <t xml:space="preserve"> Leverage &gt; que 1 indica que el capital de terceros (pasivo) ayuda a la empresa a obtener mayores resultados.</t>
  </si>
  <si>
    <t>3. Rendimiento Pasivo</t>
  </si>
  <si>
    <t xml:space="preserve"> = Intereses Pagados / ((PT inicio + PT cierre)/2) = TNA %</t>
  </si>
  <si>
    <t>3,  Egresos por "Costos Directos de Producción"</t>
  </si>
  <si>
    <t>3,1  Pago a Proveedores por "Materias Primas y Similares" (incluye IVA 21%)</t>
  </si>
  <si>
    <t>Compra de Materias Primas</t>
  </si>
  <si>
    <t>Costos Directos de Fraccionamiento</t>
  </si>
  <si>
    <t>Costos Directos de Embalaje</t>
  </si>
  <si>
    <t>Totales de Egresos por Mat. Prima</t>
  </si>
  <si>
    <t>3,2  IVA - Crédito Fiscal - Devengamiento y Crédito</t>
  </si>
  <si>
    <t>Devengamiento IVA - Crédito Fiscal</t>
  </si>
  <si>
    <t>IVA - Crédito Fiscal - Cómputo para DDJJ</t>
  </si>
  <si>
    <t>4,  Costos Indirectos de Producción</t>
  </si>
  <si>
    <t>4,1  Pago de Sueldos Netos a los Empleados</t>
  </si>
  <si>
    <t>Sueldos Netos a Pagar - Permanentes + Temp.</t>
  </si>
  <si>
    <t>4,2  Cargas Sociales y Retenciones a Pagar del Personal de Producción</t>
  </si>
  <si>
    <t>Devengamientos Mensuales</t>
  </si>
  <si>
    <t>Pago de Cargas Sociales y Retenciones</t>
  </si>
  <si>
    <t>4,3  Pago de Energía eléctrica Mensual</t>
  </si>
  <si>
    <t>Cálculo de Energía Eléctrica + IVA 27%</t>
  </si>
  <si>
    <t>Pago de energía eléctrica + IVA 27%</t>
  </si>
  <si>
    <t>4,4  Resto de Gastos Erogables de Producción</t>
  </si>
  <si>
    <t>Cálculo de los Gastos + IVA del 21%</t>
  </si>
  <si>
    <t>Pago a Proveedores por Resto de Gastos</t>
  </si>
  <si>
    <t>4,5  IVA - Crédito Fiscal - Devengamiento y Crédito</t>
  </si>
  <si>
    <t>Devengamiento IVA Crédito - energía y resto</t>
  </si>
  <si>
    <t>Los intereses devengados por préstamos o descubiertos bancarios no generan IVA ni otro</t>
  </si>
  <si>
    <t xml:space="preserve"> tipo de impuestos o comisiones</t>
  </si>
  <si>
    <t>5  Gastos Indirectos de Comercialización</t>
  </si>
  <si>
    <t>5,1  Pago de Sueldos Netos a los Empleados</t>
  </si>
  <si>
    <t>5,3  Resto de Gastos Comerciales y Publicidad y Propaganda</t>
  </si>
  <si>
    <t>5,4  IVA - Crédito Fiscal - Devengamiento y Crédito</t>
  </si>
  <si>
    <t>Devengamiento IVA Crédito - public. y resto</t>
  </si>
  <si>
    <t>6,  Gastos Indirectos de Administración</t>
  </si>
  <si>
    <t>5,2  Cargas Sociales y Retenciones a Pagar del Personal de Comercialización</t>
  </si>
  <si>
    <t>6,1  Pago de Sueldos Netos a los Empleados</t>
  </si>
  <si>
    <t>6,2  Cargas Sociales y Retenciones a Pagar del Personal de Administración</t>
  </si>
  <si>
    <t>6,4  IVA - Crédito Fiscal - Devengamiento y Crédito</t>
  </si>
  <si>
    <t>6,3  Resto de Gastos de Administración y Honorarios</t>
  </si>
  <si>
    <t>7,  Saldos Iniciales</t>
  </si>
  <si>
    <t>Préstamo Bancario + Intereses Devengados</t>
  </si>
  <si>
    <t>Remuneraciones y Cargas Sociales - C.Fisc.</t>
  </si>
  <si>
    <t>Totales Saldos Iniciales</t>
  </si>
  <si>
    <t>8,  IVA - Devengado y a Pagar</t>
  </si>
  <si>
    <t>8,1  IVA - Devengado</t>
  </si>
  <si>
    <t>IVA- Débito Fiscal por Ventas del Ejercicio</t>
  </si>
  <si>
    <t>IVA - Créd. Fiscal por Materias Primas y Otros</t>
  </si>
  <si>
    <t>IVA - Créd. Fiscal por Gts. Directos Ventas</t>
  </si>
  <si>
    <t>IVA - Créd. Fiscal por Gts. De Producción</t>
  </si>
  <si>
    <t>IVA - Créd. Fiscal por Gts. De Comercializac.</t>
  </si>
  <si>
    <t>IVA - Créd. Fiscal por Gts. De Administrac.</t>
  </si>
  <si>
    <t>Posiciones Devengadas</t>
  </si>
  <si>
    <t>8,2  IVA a Pagar</t>
  </si>
  <si>
    <t>Presupuesto Financiero y Cálculo de Resultados Financieros</t>
  </si>
  <si>
    <t>1,  Flujo de Fondos Consolidado:</t>
  </si>
  <si>
    <t>1,  Ingresos por Ventas</t>
  </si>
  <si>
    <t>2, Egresos por Gastos Variables de Ventas</t>
  </si>
  <si>
    <t xml:space="preserve">3, Egresos por Compras de materias Primas </t>
  </si>
  <si>
    <t>4, Egresos por Gts. De Producción</t>
  </si>
  <si>
    <t>5, Egresos por Gts. De Comercialización</t>
  </si>
  <si>
    <t>6, Egresos por Gts. De Administración</t>
  </si>
  <si>
    <t>2)  Armado de los Indicadores y Ratios de los Estados Contables</t>
  </si>
  <si>
    <t xml:space="preserve"> Información relativamente sencilla de obtener (por lo menos al cierre</t>
  </si>
  <si>
    <t xml:space="preserve">  de balances anuales) dado que se refiere a las obligaciones de </t>
  </si>
  <si>
    <t xml:space="preserve">  llevar la contabilidad y cerrar los estados contables anuales.</t>
  </si>
  <si>
    <t>1)  Se obtiene por las encuestas e investigaciones de mercado ya</t>
  </si>
  <si>
    <t xml:space="preserve">      comentada en los lineamientos</t>
  </si>
  <si>
    <t>1)  Ídem a lo comentado en los lineamientos para estos temas.</t>
  </si>
  <si>
    <t>1)  Son aplicables los estudios y encuestas especiales comentados</t>
  </si>
  <si>
    <t xml:space="preserve">     en los lineamientos</t>
  </si>
  <si>
    <t>1)  Ídem a lo comentado en los lineamientos.</t>
  </si>
  <si>
    <t>1.  Indicadores Especiales  entre lo "percibido" y lo "devengado"</t>
  </si>
  <si>
    <r>
      <t>Advertencia:</t>
    </r>
    <r>
      <rPr>
        <i/>
        <sz val="10"/>
        <rFont val="Arial"/>
        <family val="2"/>
      </rPr>
      <t xml:space="preserve">  La mayoría de estos datos o no se elaboran en forma mensual, o los organismos que los</t>
    </r>
  </si>
  <si>
    <r>
      <t xml:space="preserve">  </t>
    </r>
    <r>
      <rPr>
        <i/>
        <sz val="10"/>
        <rFont val="Arial"/>
        <family val="2"/>
      </rPr>
      <t>producen los informan con muchos meses de demoras (salvo algunas excepciones)</t>
    </r>
  </si>
  <si>
    <t>B.  Indicadores Operativos</t>
  </si>
  <si>
    <t>Los indicadores operativos pueden ser tantos, y de tan variada índole, que es prácticamente imposible listarlos y ejemplificarlos</t>
  </si>
  <si>
    <t xml:space="preserve"> a todos.</t>
  </si>
  <si>
    <t>A continuación mostramos una resumida lista a modo de ejemplo:</t>
  </si>
  <si>
    <t>B.1  Indicadores Operativos Comerciales</t>
  </si>
  <si>
    <t>1.  Ventas Totales en $</t>
  </si>
  <si>
    <t>2.  Ventas de Malbec en $</t>
  </si>
  <si>
    <t>3.  Ventas de Merlot en $</t>
  </si>
  <si>
    <t>4.  Ventas de Syrah en $</t>
  </si>
  <si>
    <t>5.  Cantidad de Clientes</t>
  </si>
  <si>
    <t>6.  Ventas Totales en $ / Cant. Clientes</t>
  </si>
  <si>
    <t>7.  Cantidad de Facturas de Vtas. Emitidas</t>
  </si>
  <si>
    <t>8.  Venta promedio por Factura</t>
  </si>
  <si>
    <t>9.  Facturas Promedio por Cliente</t>
  </si>
  <si>
    <t>10.  Cantidad de vendedores propios</t>
  </si>
  <si>
    <t>11.  Cantidad de Facturas / Vendedores Prop.</t>
  </si>
  <si>
    <t>12.  .........</t>
  </si>
  <si>
    <t>Variables Comerciales</t>
  </si>
  <si>
    <t>B.2  Indicadores Operativos de Producción</t>
  </si>
  <si>
    <t>Variables de Producción</t>
  </si>
  <si>
    <t>1.  Cajas de Malbec Elaboradas</t>
  </si>
  <si>
    <t>2.  Cajas de Merlot Elaboradas</t>
  </si>
  <si>
    <t>3.  Cajas de Syrah Elaboradas</t>
  </si>
  <si>
    <t>4.  Cajas Rotas en Total</t>
  </si>
  <si>
    <t>5.  Producción en Lts / Capacidad en Lts. Bga.</t>
  </si>
  <si>
    <t>6.  Kg. Uva Procesado / Capac. Proceso en kg.</t>
  </si>
  <si>
    <t>7.  Consumo de Kw. De Bodega</t>
  </si>
  <si>
    <t>8......</t>
  </si>
  <si>
    <t xml:space="preserve">      rubro mencionado como "variable de ajuste" de la ecuación patrimonial (supuesto simplificador).</t>
  </si>
  <si>
    <r>
      <t>Advertencia:</t>
    </r>
    <r>
      <rPr>
        <i/>
        <sz val="10"/>
        <rFont val="Arial"/>
        <family val="2"/>
      </rPr>
      <t xml:space="preserve">  El método descrito es muy global y genérico por lo que no debe tomarse como valores altamente probable de alcanzar.</t>
    </r>
  </si>
  <si>
    <r>
      <t xml:space="preserve">   </t>
    </r>
    <r>
      <rPr>
        <i/>
        <sz val="10"/>
        <rFont val="Arial"/>
        <family val="2"/>
      </rPr>
      <t>Sirve para tener una muy rápida estimación de una "manera gruesa" antes de presupuestar en "detalle".</t>
    </r>
  </si>
  <si>
    <t>Selección del incremento estimado en Ventas</t>
  </si>
  <si>
    <t>El crecimiento del PIB se estima en un 5% anual, el consumo privado en 8%, las ventas en supermercado en un 4%,  las ventas de vinos</t>
  </si>
  <si>
    <t xml:space="preserve"> en general en MM$ se estima que crecerán un 4%; mientras que para  la demanda de vino se estima un incremento de  6% (estimada </t>
  </si>
  <si>
    <t xml:space="preserve"> según consultoras especializadas).</t>
  </si>
  <si>
    <t xml:space="preserve">Las autoridades de Bodegas la Bonita creen que pueden incrementar sus ventas anuales en el orden del 7%, en función de los datos </t>
  </si>
  <si>
    <t xml:space="preserve"> anteriores, y de los nuevos negocios que están llevando adelante.</t>
  </si>
  <si>
    <t>Ejercicio X6</t>
  </si>
  <si>
    <t xml:space="preserve">  7% de incremento general de ventas</t>
  </si>
  <si>
    <t xml:space="preserve"> Se calcula un costo de venta del 70% del valor de ventas</t>
  </si>
  <si>
    <t xml:space="preserve"> Se estima un aumento del 15% producto del mayor volúmen de ventas y la inflación</t>
  </si>
  <si>
    <t xml:space="preserve"> Se estima un aumento del 12% de impacto de inflación</t>
  </si>
  <si>
    <t xml:space="preserve"> Se estima una reducción de este gasto por un mejor manejo financiero</t>
  </si>
  <si>
    <t xml:space="preserve">  Se estima reducir la capacidad ociosa fruto del mayor nivel de actividad</t>
  </si>
  <si>
    <t>Impuesto a las Ganancias (30% estimado)</t>
  </si>
  <si>
    <t>Proyección del Estado de Resultados</t>
  </si>
  <si>
    <t>Proyección del Balance</t>
  </si>
  <si>
    <t xml:space="preserve"> - 48.150 cajas de Malbec x $ 12,00 c/u</t>
  </si>
  <si>
    <t xml:space="preserve"> - 53.500 cajas de Merlot x $ 13,70</t>
  </si>
  <si>
    <t xml:space="preserve"> - 80.250 cajas de Syrah x $ 14,00</t>
  </si>
  <si>
    <t xml:space="preserve">  Ajustado individualmente a criterio (cancelación del saldo)</t>
  </si>
  <si>
    <t>Préstamos Bancarios y Financiación Adicional</t>
  </si>
  <si>
    <t>Al final del cuarto trimestre los productos finales "cajas de vinos de 6 unidades" se encuentran terminadas y</t>
  </si>
  <si>
    <t xml:space="preserve"> en stocks para comercializarse durante todo el siguiente ejercicio.-</t>
  </si>
  <si>
    <t>Reiteramos que ésta situación no concuerda con la realidad, pero introdujimos la simplificación con fines puramente</t>
  </si>
  <si>
    <t xml:space="preserve"> "didácticos"</t>
  </si>
  <si>
    <t xml:space="preserve"> En formato "borrador" para fines de gestión.</t>
  </si>
  <si>
    <t>Controles</t>
  </si>
  <si>
    <t xml:space="preserve">El presupuesto de volúmenes de ventas, producción, operación, ingresos y gastos, fue elaborado como </t>
  </si>
  <si>
    <t xml:space="preserve"> consecuencia de un profundo estudio y análisis por todos los sectores de la empresa.</t>
  </si>
  <si>
    <t>Se encuentra abierto por trimestre y, dentro de cada uno de ellos, por las líneas de productos y totales.</t>
  </si>
  <si>
    <t xml:space="preserve">Los ingresos y gastos que pueden identificarse con una línea en particular han sido asignados a ellas; </t>
  </si>
  <si>
    <t xml:space="preserve"> mientras que los gastos comunes se asignaron a la columna "Total" dentro de cada trimestre.</t>
  </si>
  <si>
    <t>Al final se consolidan los valores y datos de los trimestres para obtener los "valores y datos" anuales.</t>
  </si>
  <si>
    <t>Por ser un "presuesto económico", los datos están considerados por el "devengado" y sin "IVA"; y por ser</t>
  </si>
  <si>
    <t>Realizado por Cdor. Ricardo A. Billene - Versión 2007</t>
  </si>
  <si>
    <t>Parcial X5</t>
  </si>
  <si>
    <t xml:space="preserve"> saldos iniciales.</t>
  </si>
  <si>
    <t xml:space="preserve">Su desafío es "navegar por los cuadros" y comprender todas las fórmulas y relaciones que contienen, las </t>
  </si>
  <si>
    <t xml:space="preserve"> que son suficientemente claras para conocer los procesos que se han llevado a cabo.</t>
  </si>
  <si>
    <t>A continuación indicamos, a modo de referencia, el orden que hemos seguido para construir esta parte</t>
  </si>
  <si>
    <t>Cuadro</t>
  </si>
  <si>
    <t>Tema</t>
  </si>
  <si>
    <t>Cobranzas de Ventas con IVA</t>
  </si>
  <si>
    <t>IVA - Crédito Fiscal por Gts. Variables</t>
  </si>
  <si>
    <t xml:space="preserve"> del presupuesto financiero:</t>
  </si>
  <si>
    <t>Pago Proveedores de Materias Primas y Materiales (con IVA)</t>
  </si>
  <si>
    <t>Egresos por Gts. Variables Comerciales  (algunos llevan IVA y otros No)</t>
  </si>
  <si>
    <t>IVA - Crédito Fiscal por Compras de Materias Primas</t>
  </si>
  <si>
    <t>Pago de Sueldos Netos a los Empleados de Producción</t>
  </si>
  <si>
    <t>Cargas Sociales y Retenciones a Pagar por Empleados de Producción</t>
  </si>
  <si>
    <t>Pago de Energía Eléctrica Mensual con IVA del 27% - Producción</t>
  </si>
  <si>
    <t>Pago de Resto de Gastos de Producción con IVA del 21%</t>
  </si>
  <si>
    <t>Cuadro 2:</t>
  </si>
  <si>
    <t>Este cuadro muestra el "Presupuesto Financiero Integral" para el siguiente ejercicio, partiendo del saldo de</t>
  </si>
  <si>
    <t xml:space="preserve"> disponibilidades al inicio, sumando o restando (según corresponda) el flujo de fondos netos del período </t>
  </si>
  <si>
    <t xml:space="preserve"> (trimestre); y estimando el saldo de disponibilidades al cierre del período.</t>
  </si>
  <si>
    <t>En el caso que los cálculos iniciales para un trimestre arrojen un saldo final de disponibilidades "negativo", lo</t>
  </si>
  <si>
    <t xml:space="preserve"> que no es lógico,  tal como ocurre en el cuarto trimestre, incluímos un importe de "financiación bancaria" que</t>
  </si>
  <si>
    <t xml:space="preserve"> consideramos a ingresar al inicio del trimestre junto con un egreso al fin del mismo correspondiente al</t>
  </si>
  <si>
    <t xml:space="preserve"> costo financiero de dicho préstamo.</t>
  </si>
  <si>
    <t>Con estos ajustes llegamos al flujo de fondos proyectado para el ejercicio X5.-</t>
  </si>
  <si>
    <t>Cuadro 3:</t>
  </si>
  <si>
    <t>Realizado por Cdor. Ricardo A. Billene - Versión 2006</t>
  </si>
  <si>
    <t>BODEGA "LA BONITA" S.A.  (Ricardo A. Billene - 2006)</t>
  </si>
  <si>
    <t>TOTAL X5</t>
  </si>
  <si>
    <t>TOTAL X4</t>
  </si>
  <si>
    <t>TOTAL X3</t>
  </si>
  <si>
    <t>TOTAL X2</t>
  </si>
  <si>
    <t>Estado de Situación Patrimonial "Estimado" al 31/12/X5 comparativo con ejercicios anteriores</t>
  </si>
  <si>
    <t xml:space="preserve">  Malbec</t>
  </si>
  <si>
    <t xml:space="preserve">  Merlot</t>
  </si>
  <si>
    <t xml:space="preserve">  Syrah</t>
  </si>
  <si>
    <t xml:space="preserve">Gastos de Administración </t>
  </si>
  <si>
    <t>7, Flujo de Fondos Saldos Iniciales</t>
  </si>
  <si>
    <t>8, Flujo de Posición Neta de IVA</t>
  </si>
  <si>
    <t>Flujo de Fondos Provisorio</t>
  </si>
  <si>
    <t>2,  Flujo de Fondos Integral</t>
  </si>
  <si>
    <t>1, Saldo Inicial de Caja y Bancos</t>
  </si>
  <si>
    <t>2, Flujo del Período</t>
  </si>
  <si>
    <t>Sub-Total</t>
  </si>
  <si>
    <t>3, Necesidades de Financiamiento</t>
  </si>
  <si>
    <t>4, Costo Trimestral de Financiamiento (Dev. Y Pag.)</t>
  </si>
  <si>
    <t>Saldo Final de Caja</t>
  </si>
  <si>
    <t xml:space="preserve"> siguiente; ajustando en múltiplos de $ 100,000.-</t>
  </si>
  <si>
    <t xml:space="preserve"> 3% mensual sobre el saldo del inicio del trimestre.  El mismo costo de financiamiento</t>
  </si>
  <si>
    <t xml:space="preserve"> se paga al final del trimestre.</t>
  </si>
  <si>
    <t>3,  Intereses Financierso Devengados y a Pagar en el Ejercicio X5</t>
  </si>
  <si>
    <t>Intereses de Préstamos Bancarios de L. Plazo</t>
  </si>
  <si>
    <t>Intereses por Descubierto Bancario</t>
  </si>
  <si>
    <t>Total de Rdos. Financieros Ej. X5</t>
  </si>
  <si>
    <t xml:space="preserve"> - Imp. Ingresos Brutos</t>
  </si>
  <si>
    <t xml:space="preserve"> - Comisiones Vendedores</t>
  </si>
  <si>
    <t xml:space="preserve"> - Fletes y Seguros de Ventas</t>
  </si>
  <si>
    <t xml:space="preserve"> - Incobrables Estimados</t>
  </si>
  <si>
    <t>Ventas NETAS</t>
  </si>
  <si>
    <t>Costo de Ventas</t>
  </si>
  <si>
    <t>Margen Bruto</t>
  </si>
  <si>
    <t>Gastos de Comercialización</t>
  </si>
  <si>
    <t>Gastos de Administración</t>
  </si>
  <si>
    <t>Resultados Financieros</t>
  </si>
  <si>
    <t>Resultado Antes de Capacidad Ociosa</t>
  </si>
  <si>
    <t>Costos de Capacidad Ociosa de Producción</t>
  </si>
  <si>
    <t>Resultado Final Antes de Imp.  A las Ganancias</t>
  </si>
  <si>
    <t>Provisión Impuesto a las Ganancias (30%)</t>
  </si>
  <si>
    <t>Resultado Final</t>
  </si>
  <si>
    <t>Activo</t>
  </si>
  <si>
    <t>Activo Corriente</t>
  </si>
  <si>
    <t xml:space="preserve"> </t>
  </si>
  <si>
    <t>Activo No Corriente</t>
  </si>
  <si>
    <t xml:space="preserve"> + Valor Origen bienes de uso</t>
  </si>
  <si>
    <t xml:space="preserve"> - Amortizaciones Acumuladas Bienes de Uso</t>
  </si>
  <si>
    <t>Pasivo</t>
  </si>
  <si>
    <t>Pasivo Corriente</t>
  </si>
  <si>
    <t>Descubierto en Cuenta Corriente</t>
  </si>
  <si>
    <t>Préstamos Bancarios Corto Plazo</t>
  </si>
  <si>
    <t>Pasivo No Corriente</t>
  </si>
  <si>
    <t>Préstamos Bancarios Largo Plazo</t>
  </si>
  <si>
    <t>Patrimonio Neto + Resultado del Ejercicio</t>
  </si>
  <si>
    <t>Pasivo + Patrimonio Neto</t>
  </si>
  <si>
    <t>Se consideran como costos variables a los "gastos directos y variables de ventas"y a los</t>
  </si>
  <si>
    <t xml:space="preserve"> "costos directos de producción"; considerando al resto, incluída la energía eléctrica variable,</t>
  </si>
  <si>
    <t>1, Datos Básicos para el "Punto de Equilibrio"</t>
  </si>
  <si>
    <t>3 Margen de Contribución Unitario</t>
  </si>
  <si>
    <t>4 Producción y Venta del Año</t>
  </si>
  <si>
    <t>5 Costos Fijos Totales (sin financieros)</t>
  </si>
  <si>
    <t>6,  Ingresos Netos Esperados por Ventas</t>
  </si>
  <si>
    <t>7,  Costos Variables Totales Esperados</t>
  </si>
  <si>
    <t>8,  Razón de Recuperación (CVT / V)</t>
  </si>
  <si>
    <t>9,  Margen de Contribución Total</t>
  </si>
  <si>
    <t>10, Razón de Contribución (MCT / V)</t>
  </si>
  <si>
    <t>11, Costos Fijos</t>
  </si>
  <si>
    <t>12,  Resultado Operativo en Ventas Totales</t>
  </si>
  <si>
    <t>2,  Cálculo de las Ventas de Nivelación</t>
  </si>
  <si>
    <t>Vn =</t>
  </si>
  <si>
    <t>Participación Relativa de Cada Producto</t>
  </si>
  <si>
    <t>MCT para Vn =</t>
  </si>
  <si>
    <t>MCT por Productos</t>
  </si>
  <si>
    <t>Margen de Contribución Unitario</t>
  </si>
  <si>
    <t>Unidades a Vender de Cada Producto para Vn</t>
  </si>
  <si>
    <t>Caso:  "Bodega La Bonita"</t>
  </si>
  <si>
    <t>Bodega La Bonita es una S.A. cerrada ubicada en el Departamento de Luján de Cuyo de la Provincia de Mendoza.</t>
  </si>
  <si>
    <t>Tiene algo más de 10 años de vida y se dedica a la elaboración de vinos y su posterior venta en cajas de 6 botellas</t>
  </si>
  <si>
    <t xml:space="preserve"> de 750 cc.</t>
  </si>
  <si>
    <t>No posee viñedos propios, por lo que la materia prima (uva) es adquirida a terceros.</t>
  </si>
  <si>
    <t xml:space="preserve">En los últimos años viene trabajando con tres productos o variedades:  Malbec, Merlot y Syrah, que se </t>
  </si>
  <si>
    <t xml:space="preserve"> elaboraron los principales lineamientos y objetivos y los siguientes informes relativos al Presupuesto:</t>
  </si>
  <si>
    <t>c) Determinación del Costo de Producción - Costo de Ventas - Existencia Final y Capacidad Ociosa</t>
  </si>
  <si>
    <t>d) Principales referencias, lineamientos y consideraciones sobre los aspectos financieros de la empresa</t>
  </si>
  <si>
    <t>Una apliación del "flujo de fondos y estados contables proyectados"</t>
  </si>
  <si>
    <t>ADVERTENCIA</t>
  </si>
  <si>
    <t xml:space="preserve">Esta caso no se corresponde con un caso real.  Fue elaborado como "caso de estudio" para ejercitar el armado </t>
  </si>
  <si>
    <t>de flujos de fondos y estados contables proyectados.</t>
  </si>
  <si>
    <t>Los supuestos de operación y producción no concuerdan con el verdadero ciclo agrícola y agroindustrial de una bodega.</t>
  </si>
  <si>
    <t>Sin embargo, para proyecciones financieras de "largo plazo", el supuesto ficticio pierde relevancia.</t>
  </si>
  <si>
    <t>Supuesto "Simplificador"</t>
  </si>
  <si>
    <t>El supuesto simplificador (que no concuerda con la realidad) es el de considerar que las diversas operaciones productivas</t>
  </si>
  <si>
    <t xml:space="preserve"> se realizan total e íntegramente en cada trimestre como indicamos a continuación:</t>
  </si>
  <si>
    <t>Trimestre 1º:</t>
  </si>
  <si>
    <t>La bodega se dedica única y exclusivamente a la compra y recepción de las uvas;</t>
  </si>
  <si>
    <t>Trimestre 2º:</t>
  </si>
  <si>
    <t>La bodega se dedica únicamente a la elaboración de los vinos a granel;</t>
  </si>
  <si>
    <t>Trimestre 3º:</t>
  </si>
  <si>
    <t>La bodega se dedica únicamente al fraccionamiento y embotellado del vino;</t>
  </si>
  <si>
    <t>Trimestre 4º:</t>
  </si>
  <si>
    <t>La bodega se dedica únicamente al embalaje y empaquetado en cajas de las botellas</t>
  </si>
  <si>
    <t>PROYECCIÓN LINEAL Y A CRITERIO AJUSTADA A ESCENARIO</t>
  </si>
  <si>
    <t>Procedimiento:</t>
  </si>
  <si>
    <t>1)  Se estima a criterio, en base a los datos del escenario, la variación (en este caso, aumento) esperada en Ventas para el nuevo</t>
  </si>
  <si>
    <t xml:space="preserve">       ejercicio, tomando la información del recientemente cerrado.</t>
  </si>
  <si>
    <t>2)  Calculado el nuevo valor de ventas se utilizan los porcentajes verticales del Estado de Resultados del último ejercicio para proyectar</t>
  </si>
  <si>
    <t xml:space="preserve">      el resto de rubro de resultados, efectuando ajustes a criterio.</t>
  </si>
  <si>
    <t>3)  Se determina la utilidad del ejercicio proyectada en la última línea del Estado de Resultado.</t>
  </si>
  <si>
    <t xml:space="preserve">4)  La utilidad se incorpora al Patrimonio Neto del ejercicio recientemente cerrado, dado que se supone que no habrán aumentos ni </t>
  </si>
  <si>
    <t xml:space="preserve">      disminuciones de capital.</t>
  </si>
  <si>
    <t>5)  En el activo, el rubro bienes de uso se reduce en la estimación de las depreciaciones anuales, mientras que el resto de los rubros</t>
  </si>
  <si>
    <t xml:space="preserve">      se incrementa en función del mismo porcentaje en que se incrementaron las ventas (supuesto simplificador).</t>
  </si>
  <si>
    <t>6)  En el pasivo, todos los rubros excepto "préstamos bancarios", se ajustan, también, al incremento de las ventas, dejando al</t>
  </si>
  <si>
    <t xml:space="preserve"> fórmulas que hemos utilizado para cargar los costos indirectos de cada "sector productivo" a los diversos</t>
  </si>
  <si>
    <t xml:space="preserve"> productos y a la capacidad ociosa.</t>
  </si>
  <si>
    <t>Hemos dividido los costos fijos de los variables a fin de que la asignación sea más pura.</t>
  </si>
  <si>
    <t>Cuadros 4:</t>
  </si>
  <si>
    <t>El cuadro 4.1  determina el "costo integral de producción presupuestado" para cada línea de productos y,</t>
  </si>
  <si>
    <t>posteriormente, para cada unidad de producto (cajas de 6 botellas).</t>
  </si>
  <si>
    <t>Se suman los cargos directos de cada línea (ver Cuadro 1) más todos los costos indirectos recibido de cada</t>
  </si>
  <si>
    <t xml:space="preserve"> sector productivo (Cuadros 3).  Al total se lo divide por la cantidad de cajas a producir en el año y se obtienen</t>
  </si>
  <si>
    <t>los respectivos costos unitarios.</t>
  </si>
  <si>
    <t>Los siguientes cuadros presentan cálculos y datos de control.</t>
  </si>
  <si>
    <t>Cuadros 5:</t>
  </si>
  <si>
    <t xml:space="preserve">Presentan las existencias iniciales, producción, venta - entrega y existencia finales de cada uno de los </t>
  </si>
  <si>
    <t xml:space="preserve"> productos.</t>
  </si>
  <si>
    <t>Corresponden a las fichs de stocks, en unidades y valores, valuadas al método de "Primero Entrado Primero</t>
  </si>
  <si>
    <t xml:space="preserve"> Salido" ( PEPS ).-</t>
  </si>
  <si>
    <t>Por diferencia de inventarios  (Existencia Inicial + Producción - Existencia Final = Entrega ó Costo de Vtas.)</t>
  </si>
  <si>
    <t xml:space="preserve"> se determina el "costo de ventas" presupuestado del ejercicio.</t>
  </si>
  <si>
    <t>Además, para el caso didáctico presentado, los costos directos representan un 80% aproximadamente de los</t>
  </si>
  <si>
    <t>1.1.1  Cobranzas Esperadas sin IVA /  Ventas Planeadas   =</t>
  </si>
  <si>
    <t>1.1.2  Cobranzas Esperadas con IVA / Ventas Planeadas con IVA =</t>
  </si>
  <si>
    <t>1.2.4  Costos de Ventas / Total de Gastos de Producción  =</t>
  </si>
  <si>
    <t>1.3  Otras Relaciones</t>
  </si>
  <si>
    <t>1.3.1  Pagos por Gts. Adm + Com. / Gastos Devengados + IVA</t>
  </si>
  <si>
    <t>1.3.2  Remanente a Cobrar / Ventas con IVA =</t>
  </si>
  <si>
    <t>1.3.3  Capacidad Ociosa / Gastos de Producción sin  IVA ni Mat. Pr.</t>
  </si>
  <si>
    <r>
      <t>percibido.</t>
    </r>
    <r>
      <rPr>
        <sz val="10"/>
        <rFont val="Arial"/>
        <family val="2"/>
      </rPr>
      <t xml:space="preserve">  Para ello se requiere uniformar ciertos criterios de información como, por ejemplo, el IVA.</t>
    </r>
  </si>
  <si>
    <t>Tanto "numerador" como "denominador" de los ratios deben tener el mismo tratamiento de IVA para que la</t>
  </si>
  <si>
    <t xml:space="preserve"> comparación sea válida.</t>
  </si>
  <si>
    <t>FIJACIÓN DE LINEAMIENTOS Y OBJETIVOS EN "BODEGA LA BONITA"</t>
  </si>
  <si>
    <t xml:space="preserve">  Luego de reflexionar sobre los estudios anteriores (estados contables anteriores, escenarios, proyección lineal ajustada, indicadores y ratios, etc.),</t>
  </si>
  <si>
    <t xml:space="preserve">  y repensar el futuro de la empresa, las autoridades de "Bodega La Bonita" definieron, a grandes rasgos, los siguientes lineamientos y objetivos para</t>
  </si>
  <si>
    <t xml:space="preserve">   el nuevo ejercicio:</t>
  </si>
  <si>
    <t>LINEAMIENTOS</t>
  </si>
  <si>
    <t xml:space="preserve">1)  Respecto de la visión o futuro de la </t>
  </si>
  <si>
    <t xml:space="preserve">      empresa:</t>
  </si>
  <si>
    <t xml:space="preserve"> Crecer en la penetración y posición de la marca "La Bonita" hasta que sea</t>
  </si>
  <si>
    <t xml:space="preserve">  percibida como opciones a las marcas clásicas como Chandon, Trapiche,</t>
  </si>
  <si>
    <t xml:space="preserve">  Norton, etc.  Lo que demanda un equilibrio justo entre imagen, calidad y costo.</t>
  </si>
  <si>
    <t>2)  Respecto de los Clientes de la empresa:</t>
  </si>
  <si>
    <t xml:space="preserve"> * Adaptarse a los requerimientos y análisis de los clientes (distribuidores)</t>
  </si>
  <si>
    <t xml:space="preserve"> *  Seguir la tendencia en los gustos de los consumidores</t>
  </si>
  <si>
    <t>3) Respecto de los Productos</t>
  </si>
  <si>
    <t xml:space="preserve"> * Mantener la calidad de los vinos mejorando su estéticia y presentación</t>
  </si>
  <si>
    <t xml:space="preserve"> * Ajustar, de ser necesario, los sabores a las tendencias de los consumidores</t>
  </si>
  <si>
    <t xml:space="preserve"> *  Seguir a los líderes (no innovar por ahora).</t>
  </si>
  <si>
    <t>4) Respecto de las utilidades deseadas</t>
  </si>
  <si>
    <t xml:space="preserve"> * Incrementar la producción y venta a un ritmo del 5 - 10% anual para aprovechar</t>
  </si>
  <si>
    <t xml:space="preserve">     la capacidad disponible</t>
  </si>
  <si>
    <t xml:space="preserve"> * Seguir creciendo en resultados a un ritmo que permita alcanzar, en tres años,</t>
  </si>
  <si>
    <t xml:space="preserve">    un Rendimiento sobre el PN superior al 10% anual</t>
  </si>
  <si>
    <t>5)  Respecto a la Imagen Social de la Empresa</t>
  </si>
  <si>
    <t xml:space="preserve"> * Centrar el posicionamiento de la imagen en una bodega "familiar", "conservadora",</t>
  </si>
  <si>
    <t xml:space="preserve">   "cuidadosa de la calidad y sanidad de los productos", "pequeña", "que conoce</t>
  </si>
  <si>
    <t xml:space="preserve">    muy bien la elaboración de los vinos", "que trata bien a sus empleados, clientes y</t>
  </si>
  <si>
    <t xml:space="preserve">    proveedores", "que cumple con las obligaciones legales".</t>
  </si>
  <si>
    <t>6) Respecto a la innovación y desarrollo de</t>
  </si>
  <si>
    <t xml:space="preserve">      tecnologías</t>
  </si>
  <si>
    <t xml:space="preserve"> * La idea central es "seguir a los líderes".</t>
  </si>
  <si>
    <t xml:space="preserve"> * Las técnicas de elaboración son modernas por lo que no se espera una nueva</t>
  </si>
  <si>
    <t xml:space="preserve">     innovación y renovación.</t>
  </si>
  <si>
    <t xml:space="preserve"> * Avanzar en mejoras en los aspectos de técnicas de comercialización y </t>
  </si>
  <si>
    <t xml:space="preserve">    administración.</t>
  </si>
  <si>
    <t>7) Respecto al Personal de la Empresa</t>
  </si>
  <si>
    <t xml:space="preserve"> * Continuar con el buen trato laboral y humano del personal aumentando los canales</t>
  </si>
  <si>
    <t xml:space="preserve">    para que las opiniones y sugerencias lleguen a las autoridades.</t>
  </si>
  <si>
    <t xml:space="preserve"> * Cumplir con los requisitos y obligaciones laborales emanadas de las leyes, los</t>
  </si>
  <si>
    <t xml:space="preserve">Dado que no se prevé aumentar la dotación de personal comercial, ni realizar importantes adquisiciones en equipamiento, tecnología, </t>
  </si>
  <si>
    <t xml:space="preserve"> etc.; como así tampoco realizar nuevos estudios de mercado o contratar asesores adicionales, los gastos comerciales indirectos</t>
  </si>
  <si>
    <t xml:space="preserve"> se estiman en proporciones similares al ejercicio X5 con un leve incremento de precios fruto de la inflación esperada para el 2006</t>
  </si>
  <si>
    <t xml:space="preserve"> y el ajuste de salarios que se estima acaecerá con motivo de las acciones sindicales actuales.</t>
  </si>
  <si>
    <t>3er. Trim</t>
  </si>
  <si>
    <t>4to. Trim.</t>
  </si>
  <si>
    <t>PRESUPUESTO de PRODUCCIÓN - EJERCICIO X6</t>
  </si>
  <si>
    <t>Dado que los aspectos de "capacidad de producción" se informan en la hoja "Cto. Prod.", y que el resto de costos indirectos</t>
  </si>
  <si>
    <t xml:space="preserve"> de producción se presupuestan de una manera muy similar a los gastos indirectos comerciales, nos focalizaremos en el</t>
  </si>
  <si>
    <t xml:space="preserve"> Plan de Producción y su correspondiente presupuesto de compras de materias primas.</t>
  </si>
  <si>
    <t>A. Plan de Producción:</t>
  </si>
  <si>
    <t>Necisatamos contar con la cantidad de existencia inicial, con el objetivo a vender en el ejercicio, y con la existencia final</t>
  </si>
  <si>
    <t xml:space="preserve"> deseada (o stock de seguridad).  Como la elaboración es "por única vez en el año", dado que la actividad es estacional,</t>
  </si>
  <si>
    <t xml:space="preserve"> el Plan de Producción es para un período global anual.  Las compras se abrirarán, posteriormente, por trimestre de acuerdo</t>
  </si>
  <si>
    <t xml:space="preserve"> al ciclo de elaboración y fraccionamiento.</t>
  </si>
  <si>
    <t>1. Objetivo de Ventas del Año X6</t>
  </si>
  <si>
    <t>2.  Existencia Final Planeada X6</t>
  </si>
  <si>
    <t>3.  Total Requerido en el ejercicio (1 + 2)</t>
  </si>
  <si>
    <t>Menos:</t>
  </si>
  <si>
    <t>4.  Existencia inicial (cajas)</t>
  </si>
  <si>
    <t>5.  Total a Producir en el Ejercicio X6</t>
  </si>
  <si>
    <r>
      <t>Advertencia:</t>
    </r>
    <r>
      <rPr>
        <i/>
        <sz val="10"/>
        <rFont val="Arial"/>
        <family val="2"/>
      </rPr>
      <t xml:space="preserve">  Si se comparan las unidades a vender en el ejercicio X6 con las deseadas</t>
    </r>
  </si>
  <si>
    <t xml:space="preserve"> como existencia final, se observa que éstas son muy cercanas, lo que implica que la</t>
  </si>
  <si>
    <t xml:space="preserve"> empresa está decidiendo mantener un stock final cercano a un año de venta, tema que</t>
  </si>
  <si>
    <t xml:space="preserve"> puede significar importantes costos de mantenimiento y de capital financiero inmovilizado.</t>
  </si>
  <si>
    <t xml:space="preserve"> Sin embargo, el valor de la botella depende, también, de la "añada" o el añejamiento del</t>
  </si>
  <si>
    <t xml:space="preserve"> vino, por lo que la existencia final tendrá una fecha de elaboración que puede ser más</t>
  </si>
  <si>
    <t xml:space="preserve"> atractiva a que si es corriente.  Finalmente, si suponemos que la elaboración y </t>
  </si>
  <si>
    <t xml:space="preserve"> fraccionamiento se terminara el 30/06 de cada año (por el proceso agrícola y agroindustrial),</t>
  </si>
  <si>
    <t xml:space="preserve"> esto nos obliga a tener como mínimo una stock al inicio del ejercicio de 6 meses o más de</t>
  </si>
  <si>
    <t xml:space="preserve"> ventas como mínimo, por lo que el criterio original de llegar al cierre del ejercicio (31/12) con</t>
  </si>
  <si>
    <t xml:space="preserve"> un stock final cercano al total de ventas del próximo ejercicio no es algo descabellado.</t>
  </si>
  <si>
    <t>B.  Presupuesto de Compras de Materias Primas</t>
  </si>
  <si>
    <t xml:space="preserve">A fin de simplificar el caso obviamos el presupuesto de "insumos de materias primas y materiales" en unidades individuales, </t>
  </si>
  <si>
    <t xml:space="preserve"> paso necesario para estimar la cantidad y precio unitario de cada insumo, por lo que pasamos al presupuesto global de compras</t>
  </si>
  <si>
    <t xml:space="preserve"> dado que no hay ningún aspecto especial o relevante que tenga en este caso particular la metodología de presupuestación.</t>
  </si>
  <si>
    <t>Principales Insumos  y Sus Precios Unitarios</t>
  </si>
  <si>
    <t>1.  Uva - Kgs. A Comprar</t>
  </si>
  <si>
    <t>2.  Pcio. Unitario por Kg.</t>
  </si>
  <si>
    <t>3.  Importe Compra de Uvas</t>
  </si>
  <si>
    <t>4. Productos Químicos de Elaboración ($)</t>
  </si>
  <si>
    <t>5. Productos Enológicos de Elaboración ($)</t>
  </si>
  <si>
    <t>6.  Litros a Elaborar</t>
  </si>
  <si>
    <t>7.  Costo Promedio por Litro</t>
  </si>
  <si>
    <t>8. Botellas a Comprar</t>
  </si>
  <si>
    <t>9.  Precio Unitario por Botella</t>
  </si>
  <si>
    <t>12.  Precio Unitario Cápsula</t>
  </si>
  <si>
    <t>10.  Precio Unitario por Etiqueta</t>
  </si>
  <si>
    <t>11.  Precio Unitario por Corcho</t>
  </si>
  <si>
    <t>13.  Precio Unitario Otros Insumos</t>
  </si>
  <si>
    <t>14.  Total de Precio Unitario</t>
  </si>
  <si>
    <t>15.  Total por Línea</t>
  </si>
  <si>
    <t xml:space="preserve"> costos totales de producción (sin ociosidad), hecho que vuelve irrelevante el pulido de un sistema de costeo.</t>
  </si>
  <si>
    <t>Control</t>
  </si>
  <si>
    <t>Lea con atención y detenimiento las referencias necesarias para resolver el resto de los informes.</t>
  </si>
  <si>
    <t>En PyMEs, especialmente de capital "cerrado" que no cotice en bolsa, es habitual que parte del flujo de fondos se reinvierta en la propia empresa, o que el empresario retire parte del dinero y lo coloque en otra</t>
  </si>
  <si>
    <t xml:space="preserve"> inversión.  Simularemos con este último supuesto:</t>
  </si>
  <si>
    <t>Nuevas Variables a Considerar:</t>
  </si>
  <si>
    <t>1,  Porcentaje de "reinversión" de flujo de fondo anual</t>
  </si>
  <si>
    <t>2,  Tasa anual esperada de colocación de excedentes.</t>
  </si>
  <si>
    <t>3,  Tasa de "corte" o "descuento" del proyecto</t>
  </si>
  <si>
    <t>Simulación</t>
  </si>
  <si>
    <t>1, Flujo de Fondos Original</t>
  </si>
  <si>
    <t>2, Adicional de Reinversión (% s/ año anterior)</t>
  </si>
  <si>
    <t>3,  Flujo del Adicional del año 1</t>
  </si>
  <si>
    <t>4,  Flujo del Adicional del año 2</t>
  </si>
  <si>
    <t>5,  Flujo del Adicional del año 3</t>
  </si>
  <si>
    <t>6,  Flujo del Adicional del año 4</t>
  </si>
  <si>
    <t>7,  Flujo del Adicional del año 5</t>
  </si>
  <si>
    <t>8,  Flujo del Adicional del año 6</t>
  </si>
  <si>
    <t>9,  Flujo del Adicional del año 7</t>
  </si>
  <si>
    <t>10,  Flujo del Adicional del año 8</t>
  </si>
  <si>
    <t>11,  Flujo del Adicional del año 9</t>
  </si>
  <si>
    <t>12,  Flujo del Adicional del año 10</t>
  </si>
  <si>
    <t>13.  Flujo del Adicional años subsiguientes</t>
  </si>
  <si>
    <t>14,  Total de Flujos Adicionales en V.N.</t>
  </si>
  <si>
    <t>15,  Flujo de Fondos Total (Original + Adicional)</t>
  </si>
  <si>
    <t>16,  Factor de Descuento</t>
  </si>
  <si>
    <t>17,  Flujo de Fondos Descontado</t>
  </si>
  <si>
    <t>18,  VAN de los primeros 10 años</t>
  </si>
  <si>
    <t>19,  VAN de la Renta a Perpetuidad</t>
  </si>
  <si>
    <t>4,  Tasa de crecimiento a perpetuidad</t>
  </si>
  <si>
    <t>20,  Valor de la Empresa con Reinversión de Fondos</t>
  </si>
  <si>
    <t>21,  Valor sin Reinversión de Fondos</t>
  </si>
  <si>
    <t>22.  Diferencia de Valores</t>
  </si>
  <si>
    <t xml:space="preserve"> uso de técnicas de márketing y de gestión en general, alto porcentaje de autoridades gerenciales</t>
  </si>
  <si>
    <t xml:space="preserve"> no universitarias y sin programas de desarrollo gerencial,  Atención del día a día con escaso </t>
  </si>
  <si>
    <t xml:space="preserve"> planeamiento de mediano y largo plazo,  Escasa visión del entorno competitivo....</t>
  </si>
  <si>
    <t>OPORTUNIDADES</t>
  </si>
  <si>
    <t xml:space="preserve"> Mercado vitivínicola en general en crecimiento,  Mejor situación económica del país que en años</t>
  </si>
  <si>
    <t xml:space="preserve">  anteriores y con perspectiva de crecimiento sostenido, Aumento del turismo y de la construcción</t>
  </si>
  <si>
    <t>PORCENTAJES HORIZONTALES</t>
  </si>
  <si>
    <t>X5 - X4</t>
  </si>
  <si>
    <t>X4 - X3</t>
  </si>
  <si>
    <t>X3 - X2</t>
  </si>
  <si>
    <t>% HORIZONTALES</t>
  </si>
  <si>
    <t>X4-X3</t>
  </si>
  <si>
    <r>
      <t xml:space="preserve">  </t>
    </r>
    <r>
      <rPr>
        <sz val="8"/>
        <rFont val="Arial"/>
        <family val="2"/>
      </rPr>
      <t>Resultado Esperado según primera proyección</t>
    </r>
  </si>
  <si>
    <t xml:space="preserve"> 7% de aumento estimado</t>
  </si>
  <si>
    <t xml:space="preserve"> disminución por depreciación del ejercicio</t>
  </si>
  <si>
    <t xml:space="preserve"> Aprox. $ 168.000 anuales según hoja Pres. Rdos.</t>
  </si>
  <si>
    <t xml:space="preserve"> Variable de Ajuste del Método - Parte debería ser Corriente</t>
  </si>
  <si>
    <t>PRESUP X6</t>
  </si>
  <si>
    <t xml:space="preserve"> - 55.033 cajas de Malbec x $ 11.82 c/u</t>
  </si>
  <si>
    <t xml:space="preserve"> - 59.337 cajas de Merlot x $ 13.24</t>
  </si>
  <si>
    <t xml:space="preserve"> - 88.459 cajas de Syrah x $ 13.44</t>
  </si>
  <si>
    <t>Descubierto en Cuenta corriente</t>
  </si>
  <si>
    <t>X6 - X5</t>
  </si>
  <si>
    <t>Ventas Netas</t>
  </si>
  <si>
    <t>Estado de Situación Patrimonial "Prespuestado" al 31/12/X6 comparativo con ejercicios anteriores - Porcentajes Verticales y Horizontales</t>
  </si>
  <si>
    <r>
      <t xml:space="preserve">  </t>
    </r>
    <r>
      <rPr>
        <i/>
        <u/>
        <sz val="8"/>
        <rFont val="Arial"/>
        <family val="2"/>
      </rPr>
      <t>Nota</t>
    </r>
    <r>
      <rPr>
        <i/>
        <sz val="8"/>
        <rFont val="Arial"/>
        <family val="2"/>
      </rPr>
      <t xml:space="preserve"> Para el Presup. X6 tomamos al Descub. Bancario</t>
    </r>
  </si>
  <si>
    <t>Determinación del costo de producción - capacidad ociosa - costo de venta - Presupuesto Ejercicio X6</t>
  </si>
  <si>
    <t>1,  Determinación del Costo de Producción del ejercicio X6</t>
  </si>
  <si>
    <t>FLUJO DE FONDOS PROYECTADO - EJERCICIO X6</t>
  </si>
  <si>
    <t>1,  Estado de Resultados Proyectado  para el Presupuesto del  Ejercicio "X6"</t>
  </si>
  <si>
    <t>2,  Estado de Situación Patrimonial Presupuestado al 31/12/X6</t>
  </si>
  <si>
    <t>3.  Estados de Origen y Aplicación de Fondos - Formato de "Gestión"  - Presupuestado  Ejercicio X-6</t>
  </si>
  <si>
    <t>1 Precio de Venta Unitario Netos de Gts. Var. Com. Directos</t>
  </si>
  <si>
    <t>2 Costo Variable Unitario de Producción</t>
  </si>
  <si>
    <t>A . Control Evolutivo del Primer Trimestre</t>
  </si>
  <si>
    <t>El siguiente cuadro es un "supuesto" sencillo solamente a modo de ejemplo y referencia de la forma en que funciona un control</t>
  </si>
  <si>
    <t xml:space="preserve"> evolutivo.</t>
  </si>
  <si>
    <t>La amplitud y variedad de los controles evolutivos puede ser muy amplia, dado que incluye tanto datos monetarios como variables</t>
  </si>
  <si>
    <t xml:space="preserve"> operativas, estructurales y contextuales.</t>
  </si>
  <si>
    <t>A fin de simplificar la extensa gama de controles evolutivos que pueden realizarse, presentamos un simple y sencillo ejemplo:</t>
  </si>
  <si>
    <t>Marzo X6</t>
  </si>
  <si>
    <t>Febrero X6</t>
  </si>
  <si>
    <t>Enero X6</t>
  </si>
  <si>
    <t>Diciembre X5</t>
  </si>
  <si>
    <t>Noviembre X5</t>
  </si>
  <si>
    <t>Marzo X5</t>
  </si>
  <si>
    <t>Ventas en Cajas de 6 unidades</t>
  </si>
  <si>
    <t>1. Ventas en Gran Buenos Aires</t>
  </si>
  <si>
    <t>2. Ventas en Córdoba</t>
  </si>
  <si>
    <t>3. Ventas en Mendoza</t>
  </si>
  <si>
    <t>4. Ventas TOTALES</t>
  </si>
  <si>
    <t>A.1  Evolución de Ventas en Unidades</t>
  </si>
  <si>
    <t>A.2  Evolución de Ventas Totales en $</t>
  </si>
  <si>
    <t>Ventas Totales Mensuales en $</t>
  </si>
  <si>
    <t>Ventas en $</t>
  </si>
  <si>
    <t>Control Evolutivo del Primer Trimestre Ej. X6</t>
  </si>
  <si>
    <t>A.3  Evolución de Costos Indirectos de Producción (Bodega) $</t>
  </si>
  <si>
    <t>Datos Operativos y Estructurales Varios</t>
  </si>
  <si>
    <t>A.4  Evolución de datos Operativos y Estructurales Varios</t>
  </si>
  <si>
    <t>1.  Cantidad de Empleados en Relac. Depend.</t>
  </si>
  <si>
    <t>2.  Cantidad de días de inasistencia</t>
  </si>
  <si>
    <t>3.  Cantidad de horas improductivas declaradas</t>
  </si>
  <si>
    <t>4.  Cantidad de Botellas Rotas</t>
  </si>
  <si>
    <t>5.  Cantidad de Cajas Rotas</t>
  </si>
  <si>
    <t>6.  Cantidad de Reparaciones de Máq. Declar.</t>
  </si>
  <si>
    <t>7.  Cantidad de Clientes en Base de Datos</t>
  </si>
  <si>
    <t>8.  Cantidad de Nuevos Clientes</t>
  </si>
  <si>
    <t>Factor Contextual - Córdoba</t>
  </si>
  <si>
    <t>Tasa de Crecimiento Anual del PIB - Córdoba</t>
  </si>
  <si>
    <t>b.3  Mendoza</t>
  </si>
  <si>
    <t>Factor Contextual - Mendoza</t>
  </si>
  <si>
    <t>Tasa de Crecimiento Anual del PIB - Mendoza</t>
  </si>
  <si>
    <t>c.  Sector Industrial Nacional</t>
  </si>
  <si>
    <t>FACTORES DE OFERTA - COMPETENCIA</t>
  </si>
  <si>
    <t>Cantidad de Bodegas Habilitadas INV</t>
  </si>
  <si>
    <t>Cantidad de variedades y marcas en 750 cc.</t>
  </si>
  <si>
    <t>Ventas en MM$ de Vinos</t>
  </si>
  <si>
    <t>Ventas en MM$ de Cervezas</t>
  </si>
  <si>
    <t>Ventas en MM$ de Jugos y Gaseosas</t>
  </si>
  <si>
    <t>Importación de Vinos y Espumantes en MM$</t>
  </si>
  <si>
    <t>Cantidad de Litros Vendidos Declarados (Ml)</t>
  </si>
  <si>
    <t>FACTORES DE DEMANDA - CLIENTES</t>
  </si>
  <si>
    <t>Cantidad de Bares y Restaurantes Habilitad.</t>
  </si>
  <si>
    <t>Cantidad de Bocas de Hiper + Supermercad.</t>
  </si>
  <si>
    <t>Cantidad de Hoteles Habilitados</t>
  </si>
  <si>
    <t>Cantidad de Comercios Minoristas Habilitados</t>
  </si>
  <si>
    <t>Exportación de Vinos y Espumantes en MM$</t>
  </si>
  <si>
    <t>Estos cuadros muestran la determinación de los costos de producción "indirectos" aplicados a cada producto</t>
  </si>
  <si>
    <t xml:space="preserve"> y a la capacidad ociosa, en cada uno de los sectores productivos de la bodega.</t>
  </si>
  <si>
    <t xml:space="preserve">La simplificación existente en este punto corresponde a que la bodega sólo tiene sectores productivos, es </t>
  </si>
  <si>
    <t xml:space="preserve"> decir, que no posee centros de apoyo o servicio.  Es por ello que un proceso integral de distribución de </t>
  </si>
  <si>
    <t xml:space="preserve"> costos no tiene mucho sentido para este caso en particular.</t>
  </si>
  <si>
    <t>Además, como cada sector productivo simula a un "único centro de costos", la asignación por una única</t>
  </si>
  <si>
    <t xml:space="preserve"> base en cada centro, con productos relativamente homogéneos de producir, no genera distorsiones </t>
  </si>
  <si>
    <t xml:space="preserve"> importantes.</t>
  </si>
  <si>
    <t>OTRA ACLARACIÓN:</t>
  </si>
  <si>
    <t xml:space="preserve">La distribución y asignación de costos indirectos a los productos finales es un proceso contable y de </t>
  </si>
  <si>
    <t xml:space="preserve"> información de gestión para la toma de una cierta serie de decisiones.</t>
  </si>
  <si>
    <t>Sin embargo, a los efectos "puramente financieros", los diversos métodos de distribuir costos NO afectan</t>
  </si>
  <si>
    <t xml:space="preserve"> o, mejor dicho, son indiferentes a los flujos de egresos previstos, por lo cuál, para la finalidad "financiera" de</t>
  </si>
  <si>
    <t xml:space="preserve"> este caso, la distribución y asignación de costos indirectos "NO ES RELEVANTE".</t>
  </si>
  <si>
    <t>Por supuesto, para otros tipos de decisiones y análisis, sí lo es.</t>
  </si>
  <si>
    <t>Teniendo en cuenta la salvedad anterior, le solicitamos que navegue por los cuadros y analice los datos y</t>
  </si>
  <si>
    <t xml:space="preserve"> información del "Presupuesto Operativo".</t>
  </si>
  <si>
    <t>Se han sumado los costos presupuestados, para cada línea de productos, de la compra de uvas, elaboración,</t>
  </si>
  <si>
    <t xml:space="preserve"> fraccionamiento y empaque; y se lo dividió por la cantidad de unidades (cajas) a producir en el año.</t>
  </si>
  <si>
    <t>De esta forma se obtuvo el "costo directo unitario promedio" por caja de vino.</t>
  </si>
  <si>
    <t>Cuadros 2:</t>
  </si>
  <si>
    <t>Saldo Estimado de Deuda Fciera. De Corto Plazo (%)</t>
  </si>
  <si>
    <t>Más:  Inversiones por Renovación</t>
  </si>
  <si>
    <t>Más: Inversiones por Aumento de Capacidad</t>
  </si>
  <si>
    <t>Descubierto Transitorio en Cta. Cte.</t>
  </si>
  <si>
    <t>Préstamos Bancarios de Corto Plazo</t>
  </si>
  <si>
    <t>Remueraciones, Cargas Sociales e Impuestos a Pagar</t>
  </si>
  <si>
    <t>Imp. A las Ganancias a Pagar</t>
  </si>
  <si>
    <t>Préstamos Bancarios de Largo Plazo</t>
  </si>
  <si>
    <t>Necesidades de Financiación</t>
  </si>
  <si>
    <t>Patrimonio Neto</t>
  </si>
  <si>
    <t>Patrimonio Neto Inicial</t>
  </si>
  <si>
    <t>Resultados Acumulados</t>
  </si>
  <si>
    <t>TOTAL PATRIMONIO NETO</t>
  </si>
  <si>
    <t>5.  Indicadores de Control de Proyección</t>
  </si>
  <si>
    <t>Porcentajes Verticales sobre "Activo"</t>
  </si>
  <si>
    <t>Cuentas por Cobrar</t>
  </si>
  <si>
    <t>Financiación de Largo Plazo</t>
  </si>
  <si>
    <t>Total de Pasivo</t>
  </si>
  <si>
    <t>ROE</t>
  </si>
  <si>
    <t>ROA</t>
  </si>
  <si>
    <t>Otros Indicadores</t>
  </si>
  <si>
    <t>Capacidad Ociosa en Sector Elaboración</t>
  </si>
  <si>
    <t>Ratio (Costo de Ventas + Bs. de Cambio) / Bs. de Uso</t>
  </si>
  <si>
    <t>Producción Estimada en $</t>
  </si>
  <si>
    <t>Producción Estimada en $ / Capacidad Sector  Elaborac.</t>
  </si>
  <si>
    <t>Capacidad Utilizada en Elaboración (lts.)</t>
  </si>
  <si>
    <t>Capacidad Máxima Inicial (lts.)</t>
  </si>
  <si>
    <t>Capacidad Ociosa / Faltante (lts.)</t>
  </si>
  <si>
    <t>Ampliación de Capacidad (lts.)</t>
  </si>
  <si>
    <t>Nueva Capacidad Ociosa / Faltante</t>
  </si>
  <si>
    <t>6.  Estado de Origen y Aplicación de Fondos (trad.)</t>
  </si>
  <si>
    <t>Disponibilidades al Inicio</t>
  </si>
  <si>
    <t>Disponibilidades al Cierre</t>
  </si>
  <si>
    <t>Fondos Originados por los Resultados</t>
  </si>
  <si>
    <t>Resultado del Ejercicio =</t>
  </si>
  <si>
    <t>Más:  Depreciaciones =</t>
  </si>
  <si>
    <t>Más:  Cargo por Incobrable =</t>
  </si>
  <si>
    <t>Más:  Impuesto a las Ganancias =</t>
  </si>
  <si>
    <t>Orígenes de Fondos</t>
  </si>
  <si>
    <t>Por Disminuciones de Activos</t>
  </si>
  <si>
    <t xml:space="preserve">Otros Créditos </t>
  </si>
  <si>
    <t>Por Aumentos de Pasivos</t>
  </si>
  <si>
    <t>Total de Orígenes por Aumento de Pasivos</t>
  </si>
  <si>
    <t>Aplicaciones de Fondos</t>
  </si>
  <si>
    <t>Por Aumentos de Activos</t>
  </si>
  <si>
    <t>Por Disminuciones de Pasivos</t>
  </si>
  <si>
    <t xml:space="preserve">TOTAL DE APLICAICONES  </t>
  </si>
  <si>
    <t>TOTAL DE VARIACIONES DE EFECTIVO</t>
  </si>
  <si>
    <t>7. Flujos de Fondos Para Valuación de Empresa</t>
  </si>
  <si>
    <t>Resultado del Ejercicio</t>
  </si>
  <si>
    <t>Más:  Depreciaciones Iniciales de Bs. de Uso</t>
  </si>
  <si>
    <t xml:space="preserve">Más:  Cargos por Incobrables </t>
  </si>
  <si>
    <t>Flujo de Fondos por Resultados Operativos</t>
  </si>
  <si>
    <t>Menos:  Aumento del Capital de Trabajo Neto =</t>
  </si>
  <si>
    <t>Menos:  Flujo de Inversiones Netas en Bs. de Uso</t>
  </si>
  <si>
    <t>Flujo de Fondos para Valuación</t>
  </si>
  <si>
    <t>Tasa Requerida para Inversión =</t>
  </si>
  <si>
    <t>Factor de Actualización =</t>
  </si>
  <si>
    <t>Valor Actual del Flujo de Fondos</t>
  </si>
  <si>
    <t>Perpetuidad</t>
  </si>
  <si>
    <t>Valor Estimado de la Empresa =</t>
  </si>
  <si>
    <t>Perpetuidad  Creciente al .... anual</t>
  </si>
  <si>
    <t>Variación en  Ventas Brutas Totales</t>
  </si>
  <si>
    <t>Período</t>
  </si>
  <si>
    <t>Importe mínimo a mantener de disponibilidades s/ Pas Cte.</t>
  </si>
  <si>
    <t>Fondos Originados por los Resultados  =</t>
  </si>
  <si>
    <t xml:space="preserve"> Orígenes de  Fondos por Disminuc. Activos</t>
  </si>
  <si>
    <t xml:space="preserve">TOTAL DE OTROS ORÍGENES  </t>
  </si>
  <si>
    <t xml:space="preserve"> Aplicaciones de  Fondos por Aumento Activos</t>
  </si>
  <si>
    <t xml:space="preserve"> Aplicaciones  por Disminuciones de Pasivos</t>
  </si>
  <si>
    <t>8.  Simulaciones Varias de Valor de la Empresa</t>
  </si>
  <si>
    <t>Con tasa de corte del 15% y Perpetuidad creciente al 3%</t>
  </si>
  <si>
    <t>Con tasa de corte del 18% y Perpetuidad creciente al 3%</t>
  </si>
  <si>
    <t>Con tasa de corte del 15% y Perpetuidad creciente al 0%</t>
  </si>
  <si>
    <t>Con tasa de corte del 18% y Perpetuidad creciente al 0%</t>
  </si>
  <si>
    <t>Con tasa de corte del 15% y Patrimonio Neto Final</t>
  </si>
  <si>
    <t>Con tasa de corte del 18% y Patrimonio Neto Final</t>
  </si>
  <si>
    <t>Como Flujo de Fondos</t>
  </si>
  <si>
    <t xml:space="preserve">Como Patrimonio Neto Residual </t>
  </si>
  <si>
    <t>Como flujo de fondos perpetuos</t>
  </si>
  <si>
    <t xml:space="preserve"> Con Patrimonio Neto como V.r.</t>
  </si>
  <si>
    <t>Valor Promedio de los Diferentes Supuestos</t>
  </si>
  <si>
    <t>Alternativas Evaluadas</t>
  </si>
  <si>
    <t>PN Inicial</t>
  </si>
  <si>
    <t>Valor Empr.</t>
  </si>
  <si>
    <t>HOJA DE ESTIMACIÓN DE FLUJOS DE FONDOS ANUALES PARA VALUACIÓN PARA COMPRA</t>
  </si>
  <si>
    <t>HOJA DE ESTIMACIÓN DE FLUJOS DE FONDOS ANUALES PARA VALUACIÓN PARA - FUSIÓN</t>
  </si>
  <si>
    <t xml:space="preserve"> * Generar un flujo de fondos positivo, proveniente de las operaciones normales, en</t>
  </si>
  <si>
    <t xml:space="preserve">    el año aunque tenga períodos en que se deba recurrir a financiamiento de capital</t>
  </si>
  <si>
    <t xml:space="preserve">    de trabajo transitorio.  En este caso el monto máximo a financiar no debería </t>
  </si>
  <si>
    <t xml:space="preserve">    superar el $ 1.000.000 ni el plazo de 3 meses.</t>
  </si>
  <si>
    <t>3)  Objetivos Externos y Cualitativos</t>
  </si>
  <si>
    <t xml:space="preserve"> * Mejorar la percepción de equilibrio "calidad precio" de nuestros productos en la</t>
  </si>
  <si>
    <t xml:space="preserve">    mente de los clientes.</t>
  </si>
  <si>
    <t xml:space="preserve"> * Lograr asociar nuestra marca a las tradicionales como Norton, Trapiche, López...</t>
  </si>
  <si>
    <t xml:space="preserve"> * Reafirmar nuestra imagen de bodega "conservadora" con mucha seriedad en la</t>
  </si>
  <si>
    <t xml:space="preserve">    elaboración de productos.</t>
  </si>
  <si>
    <t>4)  Objetivos Internos y Cualitativos</t>
  </si>
  <si>
    <t xml:space="preserve"> * Mejorar la motivación del personal y su grado de conformidad con la empresa y</t>
  </si>
  <si>
    <t xml:space="preserve">    sus respectivos lugares de trabajo.</t>
  </si>
  <si>
    <t xml:space="preserve"> * Invitar a nuestros clientes "distribuidores" a nuestras instalaciones y oficinas, </t>
  </si>
  <si>
    <t xml:space="preserve">    logrando transferirle nuestros valores de buen trato humano, cordialidad, seriedad,</t>
  </si>
  <si>
    <t xml:space="preserve">    responsabilidad productiva y humildad.</t>
  </si>
  <si>
    <t>PRESUPUESTO COMERCIAL - EJERCICIO X6</t>
  </si>
  <si>
    <t>Lo interesante es ver, en el flujo de resultados de un año, su concordancia o desfasaje con el "percibido" del</t>
  </si>
  <si>
    <t xml:space="preserve"> mismo y otras cosas más.</t>
  </si>
  <si>
    <t xml:space="preserve">Por ejemplo, sobre las ventas esperadas (devengadas) con IVA del nuevo ejercicio, se estiman que se </t>
  </si>
  <si>
    <t xml:space="preserve"> cobrarán en el mismo el 82.36% de las mismas, siendo una parte del resto incobrable y la otra a cobrar en </t>
  </si>
  <si>
    <t xml:space="preserve"> el ejercicio siguiente.</t>
  </si>
  <si>
    <t>Cálculos similares se efectúan para las relaciones entre los gastos y sus respectivos pagos esperados,</t>
  </si>
  <si>
    <t>también con la "uniformidad" en el tratamiento impositivo.</t>
  </si>
  <si>
    <t>Estas relaciones son muy útiles para efectuar proyecciones y presupuestos en forma sencilla y rápida.</t>
  </si>
  <si>
    <r>
      <t xml:space="preserve">La finalidad de los indicadores presentados en esta hoja "Rel Raras" es relacionar </t>
    </r>
    <r>
      <rPr>
        <b/>
        <sz val="10"/>
        <rFont val="Arial"/>
        <family val="2"/>
      </rPr>
      <t>lo devengado con lo</t>
    </r>
  </si>
  <si>
    <t xml:space="preserve"> lado los "gastos financieros" y otros movimientos puramente patrimoniales y financieros para el siguiente</t>
  </si>
  <si>
    <t xml:space="preserve"> ejercicio.</t>
  </si>
  <si>
    <t>Le recomendamos que analice con atención el cuadro.  Observe todos los datos, las relaciones entre ellos,</t>
  </si>
  <si>
    <t xml:space="preserve"> las variaciones trimestrales, etc.</t>
  </si>
  <si>
    <t>Cuadro 1:</t>
  </si>
  <si>
    <t>Presenta la determinación de los costos directos aplicables a cada producto (cajas de 6 botellas) con la</t>
  </si>
  <si>
    <t xml:space="preserve">  EL OBJETIVO DEL CASO ES APLICAR LAS HERRAMIENTAS QUE DESARROLLAMOS EN LOS 14 CAPÍTULOS</t>
  </si>
  <si>
    <r>
      <t xml:space="preserve">   </t>
    </r>
    <r>
      <rPr>
        <b/>
        <sz val="10"/>
        <rFont val="Arial"/>
        <family val="2"/>
      </rPr>
      <t>DE NUESTRA OBRA "PRESUPUESTO Y CONTROL DE GESTIÓN PARA PYME"</t>
    </r>
  </si>
  <si>
    <t>Para el próximo ejercicio (el X6) se planea producir los mismos tipos de productos.</t>
  </si>
  <si>
    <t>A finales del presente ejercicio (X5) la dirección de la empresa junto con su cuerpo de profesionales y asesores externos</t>
  </si>
  <si>
    <t>a)  Balance Estimado de Cierre al 31/12/X5 (o de inicio del X6)</t>
  </si>
  <si>
    <t>b) Presupuesto Económico - Operativo para el ejercicio X6; sin IVA ni Resultados Financieros;</t>
  </si>
  <si>
    <t xml:space="preserve">     para el ejercicio X6 - con métodos contables genéricos y globales.</t>
  </si>
  <si>
    <t>Se presenta un "balance de saldos finales al X5" en formato borrador a fines de gestión interna,.</t>
  </si>
  <si>
    <t>comparativo con los ejercicios anteriores y con el agregado de los porcentajes verticales y horizontales</t>
  </si>
  <si>
    <t xml:space="preserve"> tal como lo vimos en el Capítulo IV.</t>
  </si>
  <si>
    <t xml:space="preserve">Dichos balances no han sido depurados y ajustados a las normas contables profesionales que rigen la </t>
  </si>
  <si>
    <t xml:space="preserve"> actividad, dado que el fin de esta información es para la "gestión interna" de la empresa</t>
  </si>
  <si>
    <t>Sin embargo, para los fines de "flujos de fondos", la información contenida en los "borradores" resulta "suficiente".</t>
  </si>
  <si>
    <t>1.  Hoja "EECC inicio"</t>
  </si>
  <si>
    <t>2.  Hoja "Escenario"</t>
  </si>
  <si>
    <t>Siga los lineamientos del Capítulo V del libro.</t>
  </si>
  <si>
    <t>Hemos construido un grupo de escenarios muy completos basados en los aspectos tratados en la obra.</t>
  </si>
  <si>
    <t xml:space="preserve">Los datos de los cuadros son supuestos, pero se condicen bastante con la realidad al momento de </t>
  </si>
  <si>
    <t xml:space="preserve"> escribir esta obra.</t>
  </si>
  <si>
    <t>Contiene escenario macroeconómico, escenarios económicos regionales, fuerzas del sector industrial</t>
  </si>
  <si>
    <t xml:space="preserve"> por zonas, analisis FODA de la empresa y los resultados de una reciente investigación de mercados.</t>
  </si>
  <si>
    <t>Estos datos sirven para formarse una opinión sobre la tendencia que pueden seguir ciertos números.</t>
  </si>
  <si>
    <t>3.  Hoja "PLACAE"</t>
  </si>
  <si>
    <t>Corresponde a la Proyección Lineal Ajustada a Criterio y a Escenario.</t>
  </si>
  <si>
    <t>El procedmiento seguido y las explicaciones se encuentran en la misma hoja de cálculo.</t>
  </si>
  <si>
    <t>4.  Hoja "Análisis EECC1"</t>
  </si>
  <si>
    <t>Recomendamos repasar los conceptos del Capítulo IV.</t>
  </si>
  <si>
    <t>Recomendamos repasar las técnicas y conceptos de los Capítulos IV y V del libro.</t>
  </si>
  <si>
    <t>En esta hoja están construidos los indicadores patrimoniales, financieros y económicos sobre</t>
  </si>
  <si>
    <t xml:space="preserve"> los Estados Contables basados en los datos de los balances iniciales y de la proyección</t>
  </si>
  <si>
    <t xml:space="preserve"> del nuevo ejercicio según la hoja anterior.</t>
  </si>
  <si>
    <t>Hemos proyectado el Estado de Resultados y el Estado de Situación Patrimonial.</t>
  </si>
  <si>
    <t>5.  Hoja "Lineam y Obj"</t>
  </si>
  <si>
    <t>Recomendamos repasar los conceptos del Capítulo VI del libro.</t>
  </si>
  <si>
    <t>En esta hoja hemos aplicado a "Bodega La Bonita" el desarrollo de los"lineamientos" y</t>
  </si>
  <si>
    <t xml:space="preserve"> "objetivos" vistos en el libro.</t>
  </si>
  <si>
    <t>Tasa de Interés para Préstamos Doc. (TNA)</t>
  </si>
  <si>
    <t>Tipo de Cambio Vendedor U$S</t>
  </si>
  <si>
    <t>Venta Prom. Mensual de Superm. (MM$)</t>
  </si>
  <si>
    <t>b.  Escenarios Económicos Regionales</t>
  </si>
  <si>
    <t>b.1  Gran Buenos Aires</t>
  </si>
  <si>
    <t>Factor Contextual - Gran Buenos Aires</t>
  </si>
  <si>
    <t>Tasa de Crecimiento Anual del PIB - Bs.As.</t>
  </si>
  <si>
    <t>Población - Habitantes (en miles)</t>
  </si>
  <si>
    <t>Inversiones Privadas (en MM$)</t>
  </si>
  <si>
    <t>b.2  Córdoba</t>
  </si>
  <si>
    <t>Control Presupuestario del Primer Trimestre Ej. X6</t>
  </si>
  <si>
    <t xml:space="preserve">El control presupuestario puede hacerse a distintos niveles de detalle e integración dependiendo de las necesidades de control de la </t>
  </si>
  <si>
    <t xml:space="preserve"> empresa.</t>
  </si>
  <si>
    <t xml:space="preserve">Para nuestro ejemplo, utilizaremos el mismo formato (nivel de detalle) con el que se realizó el presupuesto, y en la jerarquía de </t>
  </si>
  <si>
    <t>Capacidad Ociosa</t>
  </si>
  <si>
    <t>Resultado Antes de Impuesto a las Ganancias</t>
  </si>
  <si>
    <t>Ejercicio X5</t>
  </si>
  <si>
    <t>Ejercicio X4</t>
  </si>
  <si>
    <t>Ejercicio X3</t>
  </si>
  <si>
    <t>Otros Ingresos y Egresos</t>
  </si>
  <si>
    <t>Impuesto a las Ganancias (según DDJJ respectiva)</t>
  </si>
  <si>
    <t>CONCEPTOS</t>
  </si>
  <si>
    <t>Estado de Resultado Estimado del Ejercicio X5 comparativo con ejercicios anteriores.</t>
  </si>
  <si>
    <t>IMPORTES EN $ A FIN DE EJERCICIO</t>
  </si>
  <si>
    <t>PORCENTAJES VERTICALES</t>
  </si>
  <si>
    <t>IMPORTES EN $ ANUALES</t>
  </si>
  <si>
    <t>Con prorrateo general y sin segregar capacidad ociosa =</t>
  </si>
  <si>
    <t>Con Método Técnico de Costeo y Segregando Capacidad Ociosa =</t>
  </si>
  <si>
    <t xml:space="preserve">Diferencia de Costeo (sobrevaluación) = </t>
  </si>
  <si>
    <t xml:space="preserve">Desvío entre métodos expresado en porcentajes = </t>
  </si>
  <si>
    <t>Se observa "sobrecosteo" general por no</t>
  </si>
  <si>
    <t>segregar capacidad ociosa, y un subsidio</t>
  </si>
  <si>
    <t>cruzado entre productos.</t>
  </si>
  <si>
    <t>Asignación de  C.Ind.de Prod. por Prorrateo sin segregar Capacidad Ociosa =</t>
  </si>
  <si>
    <t>Costo Indirecto de Prod. Unitario por Prorrateo =</t>
  </si>
  <si>
    <t>TOTAL X6</t>
  </si>
  <si>
    <t>AL 31/12/X6</t>
  </si>
  <si>
    <t>Los siguientes indicadores, y su forma de presentación, se presentan solamente a fines ejemplificativos.</t>
  </si>
  <si>
    <t>A . Indicadores de Contexto</t>
  </si>
  <si>
    <t>A.1  Indicadores Macro:</t>
  </si>
  <si>
    <t xml:space="preserve">1.  Tipo de Cambio Vendedor U$S </t>
  </si>
  <si>
    <t>2.  Inflación Mensual (IPC - Nominal)</t>
  </si>
  <si>
    <t>Proy.  Mar X6</t>
  </si>
  <si>
    <t>3.  Variación Mensual PIB - Provisoria</t>
  </si>
  <si>
    <t>A.2  Indicadores Regionales</t>
  </si>
  <si>
    <t>1.  Cantidad de Turistas Informados</t>
  </si>
  <si>
    <t>Gran Buenos Aires</t>
  </si>
  <si>
    <t>2.  Ventas informadas de Hiper + Super (MM$)</t>
  </si>
  <si>
    <t>A.3  Indicadores del Sector Industrial</t>
  </si>
  <si>
    <t xml:space="preserve"> b) 1 caja de Merlot = 1,20 unidades equivalentes</t>
  </si>
  <si>
    <t xml:space="preserve"> c) 1 caja de Syrah = 1,10 unidades equivalentes</t>
  </si>
  <si>
    <t>Los probables resultados financieros no se toman en cuenta para el análisis de las ventas</t>
  </si>
  <si>
    <t xml:space="preserve"> de nivelación ni punto de equilibrio.</t>
  </si>
  <si>
    <t>Para todo caso de simulación se supone que la proporción de ventas del ejercicio X5 se</t>
  </si>
  <si>
    <t xml:space="preserve"> mantiene inalterable.</t>
  </si>
  <si>
    <t>La Provisión para Impuesto a las Ganancias se estima en el 30% sobre el Resultado</t>
  </si>
  <si>
    <t xml:space="preserve"> Final Contable antes de este impuesto.</t>
  </si>
  <si>
    <t xml:space="preserve">No existe ni se esperan existencias iniciales y finales de materias primas, insumos </t>
  </si>
  <si>
    <t>1, Cobranzas de Ventas de Ejercicio</t>
  </si>
  <si>
    <t>1er. Trim.</t>
  </si>
  <si>
    <t>2do. Trim.</t>
  </si>
  <si>
    <t>3 er. Trim.</t>
  </si>
  <si>
    <t>4 to. Trim.</t>
  </si>
  <si>
    <t>Remanente</t>
  </si>
  <si>
    <t>Ventas Contado 1er. Trim.</t>
  </si>
  <si>
    <t>Ventas a Crédito 1er. Trim</t>
  </si>
  <si>
    <t>Ventas Contado 2do. Trim.</t>
  </si>
  <si>
    <t>Ventas a Crédito 2do. Trim</t>
  </si>
  <si>
    <t>Ventas Contado 3er. Trim.</t>
  </si>
  <si>
    <t>Ventas a Crédito 3er. Trim</t>
  </si>
  <si>
    <t>Ventas Contado 4 to. Trim.</t>
  </si>
  <si>
    <t>Ventas a Crédito 4to. Trim</t>
  </si>
  <si>
    <t>TOTAL Cobranzas</t>
  </si>
  <si>
    <t>Total de Control</t>
  </si>
  <si>
    <t>1,2 IVA - Débito Fiscal - Devengado y a Pagar</t>
  </si>
  <si>
    <t>IVA - Débito Fiscal Devengado</t>
  </si>
  <si>
    <t>IVA -Débito Fiscal - A Pagar</t>
  </si>
  <si>
    <t>1,3  Determinación de los Incobrables</t>
  </si>
  <si>
    <t>Incobrables con IVA</t>
  </si>
  <si>
    <t>2,  Egresos por Gastos Variables y Directos de Ventas</t>
  </si>
  <si>
    <t>Pago del Impuesto a los Ingresos Brutos</t>
  </si>
  <si>
    <t>Pago de Comisiones a Vendedores</t>
  </si>
  <si>
    <t>Pago de Fletes y Seguros con IVA</t>
  </si>
  <si>
    <t>Totales de Egresos por GVDV</t>
  </si>
  <si>
    <t>2,1 Egresos por Gastos Variables Directos de Venta</t>
  </si>
  <si>
    <t>2,2 IVA - Crédito Fiscal sobre Fletes y Seguros - Devengamiento y Crédito</t>
  </si>
  <si>
    <t>Con respecto a la capacidad instalada por sectores (ver hoja Cto. Prod.), los cálculos previos indica que existe capacidad</t>
  </si>
  <si>
    <t xml:space="preserve"> sobrante en todos los sectores de la Bodega para elaborar y fraccionar las cantidades presupuestadas, por lo que no</t>
  </si>
  <si>
    <t xml:space="preserve"> existirían problemas de "cuellos de botella" por falta de capacidad.</t>
  </si>
  <si>
    <t>Con respecto a los costos indirectos variables, el único identificado ha sido el de la energía eléctrica, cuya estimación para</t>
  </si>
  <si>
    <t xml:space="preserve"> el ejercicio X6 se realizó incrementando proporcionalmente al aumento global de la producción del ejercicio X5 y considerando</t>
  </si>
  <si>
    <t xml:space="preserve"> un posible aumento de precios del 10% hacia fines del ejercicio (promedio 5% en el año).</t>
  </si>
  <si>
    <t xml:space="preserve">Con los datos, criterios y supuestos anteriores, se confeccionó el siguiente presupuesto de los restantes costos </t>
  </si>
  <si>
    <t xml:space="preserve"> indirectos de producción.</t>
  </si>
  <si>
    <t xml:space="preserve">Como los operarios de bodega, que trabajan directamente en el proceso de transformación de la materia prima y en el </t>
  </si>
  <si>
    <t xml:space="preserve"> armado de los productos finales, son todos asalariados mensualmente, no hay, en principio, mano de obra directa y</t>
  </si>
  <si>
    <t xml:space="preserve"> variable, por lo que no se contempla por separado el rubro "mano de obra directa" y se incluye globalmente en este apartado.</t>
  </si>
  <si>
    <t>Costos Indirectos de Producción</t>
  </si>
  <si>
    <t>Las posibles necesidades de mano de obra adicionales que se requiera en los meses fuertes de elaboración se contratan</t>
  </si>
  <si>
    <t>1,2 Comisiones a Vendedores ( 2 %)</t>
  </si>
  <si>
    <t>1,3 Fletes y Seguros de Ventas ( 3%)</t>
  </si>
  <si>
    <t>1,5  Gastos Directos de Ventas</t>
  </si>
  <si>
    <t>1,4 Incobrables Estimados ( 5 %)</t>
  </si>
  <si>
    <t>Ventas Netas Estimadas ( 1 - 2)</t>
  </si>
  <si>
    <t>A , VENTAS</t>
  </si>
  <si>
    <t>B, PRODUCCIÓN</t>
  </si>
  <si>
    <t>Uva a comprar a Fincas (en kg.)</t>
  </si>
  <si>
    <t>Producción de vino a granel ( en lts.)</t>
  </si>
  <si>
    <t>Fraccionamiento en botellas (en botella)</t>
  </si>
  <si>
    <t>Embalaje en Cajas (de 6 botellas c/u)</t>
  </si>
  <si>
    <t>C,  Costos Directos de Producc.</t>
  </si>
  <si>
    <t>Costos de Materias Primas</t>
  </si>
  <si>
    <t>1,1  Compra de Uva a Terceros</t>
  </si>
  <si>
    <t>1,2  Flete por compra de uvas</t>
  </si>
  <si>
    <t>1,3  Productos Químicos e Insumos Direct.</t>
  </si>
  <si>
    <t>1,4  Productos Enológicos Directos</t>
  </si>
  <si>
    <t>1,5  Otros costos directos cargados</t>
  </si>
  <si>
    <t>Costos Directos Elaboración Vinos</t>
  </si>
  <si>
    <t>2,1  Productos Químicos e Insumos Direct.</t>
  </si>
  <si>
    <t>2,2 Productos Enológicos</t>
  </si>
  <si>
    <t>1,6 Total Costos Materia Prima</t>
  </si>
  <si>
    <t>2,3 Total Costos Insumos Elaborac</t>
  </si>
  <si>
    <t>Costos Directos Fraccionamiento</t>
  </si>
  <si>
    <t>3,1  Productos Químicos y Enológicos</t>
  </si>
  <si>
    <t>3,2  Envases (botellas)</t>
  </si>
  <si>
    <t>3,3  Etiquetas</t>
  </si>
  <si>
    <t>3,4  Corchos</t>
  </si>
  <si>
    <t>3,5  Capsulas</t>
  </si>
  <si>
    <t>3,6  Otros Insumos</t>
  </si>
  <si>
    <t>3,7  Total Insumos de Fraccionam.</t>
  </si>
  <si>
    <t>Costos Directos Embalajes</t>
  </si>
  <si>
    <t>4,1  Cajas de 6 botellas</t>
  </si>
  <si>
    <t>4,2 Flejes, Cintas y Etiquetas</t>
  </si>
  <si>
    <t>4,3  Otros Insumos Directos</t>
  </si>
  <si>
    <t>4,4  Total Costos Directos de Emb.</t>
  </si>
  <si>
    <t>D,  Costos Indirectos de Producción</t>
  </si>
  <si>
    <t>1,1  Sueldos y Cs. Sociales personal Perman.</t>
  </si>
  <si>
    <t>1,2 Sueldos y Cs. Soc. Personal Temporario</t>
  </si>
  <si>
    <t>1,3  Energía eléctrica - Consumo Fijo</t>
  </si>
  <si>
    <t>1,4  Energía Eléctrica - Consumo Variable</t>
  </si>
  <si>
    <t>1,5  Depreciaciones de Bienes de Uso</t>
  </si>
  <si>
    <t>1,6 Resto de Gastos de Producción</t>
  </si>
  <si>
    <t>1,7  Total Costos Ind. De Producc.</t>
  </si>
  <si>
    <t>E. Gastos Indirectos de Comercial.</t>
  </si>
  <si>
    <t>1,1  Sueldos y Cs. Sociales Personal Perman.</t>
  </si>
  <si>
    <t>1,2 Depreciaciones Bienes de Uso</t>
  </si>
  <si>
    <t>1,3 Publicidad y Propaganda</t>
  </si>
  <si>
    <t>1,4 Resto de Gastos Comerciales</t>
  </si>
  <si>
    <t>1,5  Total de Gastos Comerciales</t>
  </si>
  <si>
    <t>F,  Gastos de Administración</t>
  </si>
  <si>
    <t>1,1 Sueldos y Cs. Sociales Personal Perma.</t>
  </si>
  <si>
    <t>1,3 Honorarios Profesionales Externos</t>
  </si>
  <si>
    <t>1,4  Resto de Gastos de Administración</t>
  </si>
  <si>
    <t>1,5  Total Gastos de Administración</t>
  </si>
  <si>
    <t>TOTAL DE GASTOS</t>
  </si>
  <si>
    <t>ACTIVO</t>
  </si>
  <si>
    <t>ACTIVO CORRIENTE</t>
  </si>
  <si>
    <t>Parcial</t>
  </si>
  <si>
    <t>Caja y Bancos</t>
  </si>
  <si>
    <t>Bienes de Cambio</t>
  </si>
  <si>
    <t>Créditos por Ventas</t>
  </si>
  <si>
    <t>Otras Cuentas por Cobrar</t>
  </si>
  <si>
    <t>Total Activo Corriente</t>
  </si>
  <si>
    <t>ACTIVO NO CORRIENTE</t>
  </si>
  <si>
    <t>Bienes de Uso</t>
  </si>
  <si>
    <t xml:space="preserve"> - Valor de Origen</t>
  </si>
  <si>
    <t xml:space="preserve"> - Amortizaciones Acumuladas</t>
  </si>
  <si>
    <t>Total Activo No Corriente</t>
  </si>
  <si>
    <t>TOTAL ACTIVO</t>
  </si>
  <si>
    <t>PASIVO</t>
  </si>
  <si>
    <t>PASIVO CORRIENTE</t>
  </si>
  <si>
    <t>Cuentas por Pagar Comerciales</t>
  </si>
  <si>
    <t>Remuneraciones y Cargas Sociales a Pagar</t>
  </si>
  <si>
    <t>Cargas Fiscales a Pagar</t>
  </si>
  <si>
    <t>Total Pasivo Corriente</t>
  </si>
  <si>
    <t>PASIVO NO CORRIENTE</t>
  </si>
  <si>
    <t>Préstamos Bancarios ( 4 cuotas trimestrales )</t>
  </si>
  <si>
    <t>Préstamos Bancarios ( 20 cuotas trimestrales)</t>
  </si>
  <si>
    <t>Total Pasivo No Corriente</t>
  </si>
  <si>
    <t>TOTAL PASIVO</t>
  </si>
  <si>
    <t>Patrimonio Neto (sin discrimar)</t>
  </si>
  <si>
    <t>TOTAL PASIVO + PATRIMONIO NETO</t>
  </si>
  <si>
    <t xml:space="preserve"> - 45,000 cajas de Malbec x $ 12,00 c/u</t>
  </si>
  <si>
    <t xml:space="preserve"> - 50,000 cajas de Merlot x $ 13,70</t>
  </si>
  <si>
    <t xml:space="preserve"> - 75,000 cajas de Syrah x $ 14,00</t>
  </si>
  <si>
    <t>1,1  Costos Directos de Producción</t>
  </si>
  <si>
    <t>1,1,1  Costos de Materias Primas</t>
  </si>
  <si>
    <t>1,1,2 Costo Directo Elaboración Vinos</t>
  </si>
  <si>
    <t>1,1,3 Costo Directo de Fraccionamiento</t>
  </si>
  <si>
    <t>6.  Hoja "Pres Comerc"</t>
  </si>
  <si>
    <t>Basado en el Capítulo VII del libro, hemos desarrollado el presupuesto económico comercial</t>
  </si>
  <si>
    <t xml:space="preserve"> sin la respectiva parte financiera.</t>
  </si>
  <si>
    <t>Los aspectos más relevantes del desarrollo y algunos pasos del procedimiento se explican</t>
  </si>
  <si>
    <t xml:space="preserve"> en la respectiva hoja de cálculo.</t>
  </si>
  <si>
    <t>7.   Hoja "Pres Prod"</t>
  </si>
  <si>
    <t>Basado en el Capítulo VIII del libro se ha desarrollado el presupuesto económico de producción,</t>
  </si>
  <si>
    <t xml:space="preserve"> para Bodega la Bonita en base al presupuesto comercial de la hoja anterior.</t>
  </si>
  <si>
    <t>Los detalles y explicaciones se comentan en la misma hoja.</t>
  </si>
  <si>
    <t>8.  Hoja "Pres Adm"</t>
  </si>
  <si>
    <t>Basado en el Capítulo IX de la obra.</t>
  </si>
  <si>
    <t xml:space="preserve"> consolidado, es decir, sin abrir por área, gerencia o "centro de responsabilidad".</t>
  </si>
  <si>
    <t>Dado que la mecánica es la misma, sólo que en un mayor nivel de detalle y por sectores, el ejemplo que mostramos a continuación</t>
  </si>
  <si>
    <t xml:space="preserve"> es ilustrativo de la mecánica general de los informes de control presupuestario.</t>
  </si>
  <si>
    <t>Presup X6</t>
  </si>
  <si>
    <t>Real</t>
  </si>
  <si>
    <t>Diferencias</t>
  </si>
  <si>
    <t>Observaciones</t>
  </si>
  <si>
    <t>1er. TRIMESTRE EJERCICIO X6</t>
  </si>
  <si>
    <t>Las variaciones deben analizarse si son de contexto, operativas, de cantidad, de precio, etc.</t>
  </si>
  <si>
    <t>Costo Total Unitario - Alternativas</t>
  </si>
  <si>
    <t>1,1  Cobranzas de Ventas con IVA - Incobrables con IVA</t>
  </si>
  <si>
    <t>A.  Control sobre el "Presupuesto Económico"</t>
  </si>
  <si>
    <t>B.  Control sobre el "Presupuesto Financiero"</t>
  </si>
  <si>
    <t>Posiciones IVA a Pagar</t>
  </si>
  <si>
    <t>Ingresos Por Ventas del Ejercicio</t>
  </si>
  <si>
    <t>Egresos por Gts. Variables de Comerc.</t>
  </si>
  <si>
    <t>Egresos por Compras de Materias Primas..</t>
  </si>
  <si>
    <t>Egresos Operativos de Producción</t>
  </si>
  <si>
    <t>Egresos Operativos de Comercialización</t>
  </si>
  <si>
    <t>Egresos Operativos de Administración</t>
  </si>
  <si>
    <t>Percibido y Pago de Saldos Iniciales</t>
  </si>
  <si>
    <t>Flujo de Fondos Neto del Trimestre</t>
  </si>
  <si>
    <t>Control =</t>
  </si>
  <si>
    <t>Costos Variables</t>
  </si>
  <si>
    <t>Costos Fijos</t>
  </si>
  <si>
    <t>1.  Costos de Producción</t>
  </si>
  <si>
    <t>2.  Costos de Comercialización</t>
  </si>
  <si>
    <t>3.  Gastos de Administración</t>
  </si>
  <si>
    <t>Porcentaje</t>
  </si>
  <si>
    <t>3.  Estructura de Costos Operativos sobre valores Presupuestados</t>
  </si>
  <si>
    <t>Totales</t>
  </si>
  <si>
    <t>COSTOS OPERATIVOS ANUALES</t>
  </si>
  <si>
    <t>PRESUPUESTO ECONÓMICO (Devengado sin IVA) - AÑO X6 - (Iniciado el 01/01/X6 a finalizar el 31/12/X6)  -  SIN INCLUIR RESULTADOS FINANCIEROS</t>
  </si>
  <si>
    <t>5,  Determinación del "Costo de Venta" Proyectado para el Ejercicio X6</t>
  </si>
  <si>
    <t>Producción del Ejercicio X6</t>
  </si>
  <si>
    <t>Producción Ejercicio X6</t>
  </si>
  <si>
    <t xml:space="preserve">  de hoteles y restaurantes,  Fortalecimiento de la imagen de "bondad" del vino tinto, Sinergia para</t>
  </si>
  <si>
    <t>Las explicaciones y aclaraciones se encuentran en la misma hoja de cálculo.</t>
  </si>
  <si>
    <t>9.  Hoja "Pres Rdos."</t>
  </si>
  <si>
    <t>Consolida los datos de las tres hojas anteriores.</t>
  </si>
  <si>
    <t>10.  Hoja "Cto. Prod."</t>
  </si>
  <si>
    <t>11.  Hoja "Referencias"</t>
  </si>
  <si>
    <t>4,  Aspectos Adicionales a Tener en Cuenta:</t>
  </si>
  <si>
    <t>Empresa cerrada que no cotiza en bolsa.  Principalmente una SRL o una SA familiar que no cotiza en bolsa ni tiene predisposición a</t>
  </si>
  <si>
    <t xml:space="preserve"> abrir su capital a terceros.</t>
  </si>
  <si>
    <t>4,1 Tipo de empresa considerada:</t>
  </si>
  <si>
    <t>4,2  Principales motivos de la valuación</t>
  </si>
  <si>
    <t>Generalmente por "curiosidad".  Necesidad de saber "cuánto vale" su empresa si quisiera venderla o repartirla a sus herederos.</t>
  </si>
  <si>
    <t>También, en casos eventuales, surge la necesidad por un requerimiento concreto de compra de algún inversionista muy interesado en la</t>
  </si>
  <si>
    <t xml:space="preserve"> misma.</t>
  </si>
  <si>
    <t>Otro motivo que se  presenta es valuar la empresa para comprar la parte de otro u otros socios.</t>
  </si>
  <si>
    <t>4,3  Problemas con la Información Contable que se toma de base para valuar la empresa</t>
  </si>
  <si>
    <t>En el ámbito PyMEs - cerradas - generalmente se encuentran los siguientes problemas con la información contable:</t>
  </si>
  <si>
    <t xml:space="preserve">a)  Calidad:  La información del balance suele ser de dudosa calidad.  Generalmente los rubros no están correctamente </t>
  </si>
  <si>
    <t xml:space="preserve">      auditados ni ajustado a los arqueos o inventarios reales dado que éstos últimos no se toman.</t>
  </si>
  <si>
    <t>Créditos por Ventas:  No se efectúan análisis de la verdadera cobrabilidad de la cartera.  Generalmente no se</t>
  </si>
  <si>
    <t xml:space="preserve">   efectúan los asientos por traspaso de saldos con atrasos a cuentas como "Deudores Morosos" o "Deudores</t>
  </si>
  <si>
    <t xml:space="preserve">   en Gestión Judicial".</t>
  </si>
  <si>
    <t>Bienes de Cambio:  No se toman inventario.  No se detectan bienes de cambio faltantes o en estado de deterioro o</t>
  </si>
  <si>
    <t xml:space="preserve">   inutilización.  Los criteterios de valuación son aceptados impositivamente pero no reflejan, en general, el</t>
  </si>
  <si>
    <t xml:space="preserve">   valor de resposición de los bienes.  No se efectún previsiones por desvalorización de bienes.</t>
  </si>
  <si>
    <t>Bienes de Uso:  No se toman inventarios, por lo que pueden existir en la contabilidad bienes que no estén más en</t>
  </si>
  <si>
    <t xml:space="preserve">    la empresa, o que estén totalmente deteriorados o en desuso.  En el otro extremo (Caso edificio central del </t>
  </si>
  <si>
    <t xml:space="preserve">    Banco Ciudad), pueden existir bienes totalmente amortizados en la contabilidad pero que en la realida aún </t>
  </si>
  <si>
    <t xml:space="preserve">    poseen un importante valor de reventa.  Generalmente no se realiza la prueba con el Valor de Utilización</t>
  </si>
  <si>
    <t xml:space="preserve">    Económica.  La vida útil de muchos bienes de uso concuerdan con criterios impositivos, pero no con los</t>
  </si>
  <si>
    <t xml:space="preserve">    hechos reales.</t>
  </si>
  <si>
    <t>Pasivos en General:  Muchas veces no se devengan intereses sobre los mismos.</t>
  </si>
  <si>
    <t>Etc.</t>
  </si>
  <si>
    <t>b)  Oportunidad:  La información contable difícilmente esté actualizada, al día y casi nunca se realizan balances mensuales completos.</t>
  </si>
  <si>
    <t xml:space="preserve">       Es común que esté atrasada y que se ponga al día exclusivamente para el cierre formal del balance para fines impositivos y legales.</t>
  </si>
  <si>
    <t xml:space="preserve">       El balance anual se obtiene varios meses después del cierre de ejercicio y la información suele ser anticuada.</t>
  </si>
  <si>
    <t>c)  El Auditor:  En empresas cerradas y que no cotizan en bolsa, generalmente el Informe del Auditor es una "mera formalidad", dado que</t>
  </si>
  <si>
    <t xml:space="preserve">      es dicho profesional quién generalmente cierra también el balance, liquida los impuestos y otras cosas más.  Es muy raro encontrar</t>
  </si>
  <si>
    <t xml:space="preserve">      en estos ambientes que el Auditor haya efectuado verdaderamente las pruebas de auditoría, tomado inventarios y arqueos, </t>
  </si>
  <si>
    <t xml:space="preserve">      efectuado circularizaciones a bancos, clientes y proveedores, etc.  Por lo que el hecho del "Informe de Auditor" generalmente</t>
  </si>
  <si>
    <t xml:space="preserve">      no suele garantizar la calidad de la información contable.</t>
  </si>
  <si>
    <t xml:space="preserve">d)  Integridad:  No siempre toda la información registrada en la contabilidad representan todos los hechos y transacciones reales de las </t>
  </si>
  <si>
    <t xml:space="preserve">       empresas.  En algunas empresas de determinados sectores de la economía, la actividad informal puede ser importante y no está</t>
  </si>
  <si>
    <t xml:space="preserve">       registrada en los balances.</t>
  </si>
  <si>
    <t>e) Información Adicional:  En estas empresas suele ser difícil encontrar información adicional para evaluar con mayor profundidad</t>
  </si>
  <si>
    <t xml:space="preserve">     el estado de la empresa y la gestión de la misma.  Cuesta encontrar información de detalle de ventas, de deudores, de </t>
  </si>
  <si>
    <t xml:space="preserve">     proveedores, etc., mucho más encontrar presupuestos, información técnica de costos, evaluaciones financieras de proyectos,</t>
  </si>
  <si>
    <t xml:space="preserve">     informes de control de gestión, información del mercado en el que opera, etc.</t>
  </si>
  <si>
    <t>4,4  Los dos casos más habituales de valuación de una pyme</t>
  </si>
  <si>
    <t>4,4,1:  Por simple curiosidad</t>
  </si>
  <si>
    <t>En estos casos, métodos del Flujo de Fondos descontados a perpetuidad creciente (o nula) sobre el último balance cerrado y</t>
  </si>
  <si>
    <t xml:space="preserve"> el siguiente proyectado suele ser suficiente.</t>
  </si>
  <si>
    <t>4,4,2:  Por una propuesta concreta y real de "compra"</t>
  </si>
  <si>
    <r>
      <t xml:space="preserve">Suelen firmarse </t>
    </r>
    <r>
      <rPr>
        <b/>
        <sz val="10"/>
        <rFont val="Arial"/>
        <family val="2"/>
      </rPr>
      <t>"convenios de confidencialidad"</t>
    </r>
    <r>
      <rPr>
        <sz val="10"/>
        <rFont val="Arial"/>
        <family val="2"/>
      </rPr>
      <t xml:space="preserve"> entre las partes, y la empresa se somete a varios meses (tres o cuatro) a</t>
    </r>
  </si>
  <si>
    <t xml:space="preserve"> una profunda auditoría por parte del "potencialidad comprador" para evaluar en detalle a la misma y todos sus hechos relevantes.</t>
  </si>
  <si>
    <t>PROYECCIÓN PARA VALUACIÓN DE "EMPRESAS"</t>
  </si>
  <si>
    <t>Var. S/Ej. Ant.</t>
  </si>
  <si>
    <t>Flujo de Fondos para Valuación Empresa</t>
  </si>
  <si>
    <t>1) Resultado del Ejercicio =</t>
  </si>
  <si>
    <t>2) Más Depreciaciones =</t>
  </si>
  <si>
    <t>3) Más Cargos por Incobrables</t>
  </si>
  <si>
    <t>4) Más Impuesto a las Ganancias del Ejercicio =</t>
  </si>
  <si>
    <t>6) Menos Aumento Capital de Trabajo (sin Efvo) =</t>
  </si>
  <si>
    <t>5) Menos Imp. Gs. Ejercicio Anterior =</t>
  </si>
  <si>
    <t>7) Inversiones Operativas en Inversiones =</t>
  </si>
  <si>
    <t>8) Más Intereses Financieros Operativos =</t>
  </si>
  <si>
    <t>Estimado</t>
  </si>
  <si>
    <t>No debe superar el total de Rdos. Financieros del E.Rdos.</t>
  </si>
  <si>
    <t>9) Flujo para Valuar</t>
  </si>
  <si>
    <t>10)  Tasa de Descuento Requerida</t>
  </si>
  <si>
    <t>11)  Crecimiento de Ventas Proyectado</t>
  </si>
  <si>
    <t>12)  Modelo de Perpetuidad con Crecimiento =</t>
  </si>
  <si>
    <t>13)  Valor de la Empresa como Perpetuidad =</t>
  </si>
  <si>
    <t>14)  Patrimonio Neto Proyectado =</t>
  </si>
  <si>
    <t>15) Diferencia de Valores</t>
  </si>
  <si>
    <t>Datos Adicionales:</t>
  </si>
  <si>
    <t>16) ROE Proyectado</t>
  </si>
  <si>
    <t>17) ROA Proyectado</t>
  </si>
  <si>
    <t>18) Rendimiento de Plazo Fijo a 365 días</t>
  </si>
  <si>
    <t>19) Agregado o Destrucción de Valor (16 - 18)</t>
  </si>
  <si>
    <t xml:space="preserve">  El Rendimiento del PN es menor que una inversión conservadora por lo que el Valor de la Empresa debe ser menor que su 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</si>
</sst>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76" formatCode="_-* #,##0\ &quot;$&quot;_-;\-* #,##0\ &quot;$&quot;_-;_-* &quot;-&quot;\ &quot;$&quot;_-;_-@_-"/>
    <numFmt numFmtId="177" formatCode="_-* #,##0\ _$_-;\-* #,##0\ _$_-;_-* &quot;-&quot;\ _$_-;_-@_-"/>
    <numFmt numFmtId="178" formatCode="_-* #,##0.00\ &quot;$&quot;_-;\-* #,##0.00\ &quot;$&quot;_-;_-* &quot;-&quot;??\ &quot;$&quot;_-;_-@_-"/>
    <numFmt numFmtId="179" formatCode="_-* #,##0.00\ _$_-;\-* #,##0.00\ _$_-;_-* &quot;-&quot;??\ _$_-;_-@_-"/>
    <numFmt numFmtId="187" formatCode="_-* #,##0.00\ _P_t_a_-;\-* #,##0.00\ _P_t_a_-;_-* &quot;-&quot;??\ _P_t_a_-;_-@_-"/>
    <numFmt numFmtId="188" formatCode="_-[$$-2C0A]* #,##0_ ;_-[$$-2C0A]* \-#,##0\ ;_-[$$-2C0A]* &quot;-&quot;_ ;_-@_ "/>
    <numFmt numFmtId="190" formatCode="_-[$$-2C0A]* #,##0.00_ ;_-[$$-2C0A]* \-#,##0.00\ ;_-[$$-2C0A]* &quot;-&quot;??_ ;_-@_ "/>
    <numFmt numFmtId="192" formatCode="_-[$$-2C0A]* #,##0_ ;_-[$$-2C0A]* \-#,##0\ ;_-[$$-2C0A]* &quot;-&quot;??_ ;_-@_ "/>
    <numFmt numFmtId="196" formatCode="_-* #,##0\ _P_t_a_-;\-* #,##0\ _P_t_a_-;_-* &quot;-&quot;??\ _P_t_a_-;_-@_-"/>
    <numFmt numFmtId="199" formatCode="_-[$$-2C0A]* #,##0.0000_ ;_-[$$-2C0A]* \-#,##0.0000\ ;_-[$$-2C0A]* &quot;-&quot;??_ ;_-@_ "/>
    <numFmt numFmtId="201" formatCode="_-* #,##0\ &quot;$&quot;_-;\-* #,##0\ &quot;$&quot;_-;_-* &quot;-&quot;??\ &quot;$&quot;_-;_-@_-"/>
    <numFmt numFmtId="203" formatCode="_-* #,##0.0000\ _P_t_a_-;\-* #,##0.0000\ _P_t_a_-;_-* &quot;-&quot;??\ _P_t_a_-;_-@_-"/>
    <numFmt numFmtId="205" formatCode="_-* #,##0.00\ &quot;$&quot;_-;\-* #,##0.00\ &quot;$&quot;_-;_-* &quot;-&quot;\ &quot;$&quot;_-;_-@_-"/>
    <numFmt numFmtId="207" formatCode="_ [$$-2C0A]\ * #,##0_ ;_ [$$-2C0A]\ * \-#,##0_ ;_ [$$-2C0A]\ * &quot;-&quot;_ ;_ @_ "/>
    <numFmt numFmtId="212" formatCode="_ [$$-2C0A]\ * #,##0_ ;_ [$$-2C0A]\ * \-#,##0_ ;_ [$$-2C0A]\ * &quot;-&quot;??_ ;_ @_ "/>
  </numFmts>
  <fonts count="29" x14ac:knownFonts="1">
    <font>
      <sz val="10"/>
      <name val="Arial"/>
    </font>
    <font>
      <sz val="10"/>
      <name val="Arial"/>
    </font>
    <font>
      <b/>
      <u/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u/>
      <sz val="14"/>
      <name val="Comic Sans MS"/>
      <family val="4"/>
    </font>
    <font>
      <b/>
      <sz val="12"/>
      <name val="Comic Sans MS"/>
      <family val="4"/>
    </font>
    <font>
      <b/>
      <sz val="11"/>
      <name val="Comic Sans MS"/>
      <family val="4"/>
    </font>
    <font>
      <sz val="14"/>
      <name val="Comic Sans MS"/>
      <family val="4"/>
    </font>
    <font>
      <b/>
      <sz val="10"/>
      <name val="Comic Sans MS"/>
      <family val="4"/>
    </font>
    <font>
      <b/>
      <u/>
      <sz val="10"/>
      <name val="Comic Sans MS"/>
      <family val="4"/>
    </font>
    <font>
      <b/>
      <u/>
      <sz val="14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i/>
      <u/>
      <sz val="10"/>
      <name val="Arial"/>
      <family val="2"/>
    </font>
    <font>
      <b/>
      <u/>
      <sz val="10"/>
      <name val="Garamond"/>
      <family val="1"/>
    </font>
    <font>
      <b/>
      <i/>
      <u/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i/>
      <u/>
      <sz val="8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sz val="7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</fills>
  <borders count="8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18">
    <xf numFmtId="0" fontId="0" fillId="0" borderId="0" xfId="0"/>
    <xf numFmtId="0" fontId="2" fillId="0" borderId="0" xfId="0" applyFont="1"/>
    <xf numFmtId="3" fontId="0" fillId="0" borderId="0" xfId="0" applyNumberFormat="1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4" fillId="0" borderId="0" xfId="0" applyFont="1"/>
    <xf numFmtId="0" fontId="2" fillId="0" borderId="3" xfId="0" applyFont="1" applyBorder="1" applyAlignment="1">
      <alignment horizontal="center"/>
    </xf>
    <xf numFmtId="0" fontId="5" fillId="0" borderId="0" xfId="0" applyFont="1"/>
    <xf numFmtId="176" fontId="0" fillId="0" borderId="0" xfId="0" applyNumberFormat="1"/>
    <xf numFmtId="178" fontId="0" fillId="0" borderId="0" xfId="0" applyNumberFormat="1"/>
    <xf numFmtId="0" fontId="2" fillId="0" borderId="4" xfId="0" applyFont="1" applyBorder="1" applyAlignment="1">
      <alignment horizontal="center"/>
    </xf>
    <xf numFmtId="0" fontId="0" fillId="0" borderId="5" xfId="0" applyBorder="1"/>
    <xf numFmtId="3" fontId="0" fillId="0" borderId="5" xfId="0" applyNumberFormat="1" applyBorder="1"/>
    <xf numFmtId="178" fontId="0" fillId="0" borderId="5" xfId="0" applyNumberFormat="1" applyBorder="1"/>
    <xf numFmtId="176" fontId="0" fillId="0" borderId="6" xfId="0" applyNumberFormat="1" applyBorder="1"/>
    <xf numFmtId="176" fontId="0" fillId="0" borderId="5" xfId="0" applyNumberFormat="1" applyBorder="1"/>
    <xf numFmtId="0" fontId="0" fillId="0" borderId="6" xfId="0" applyBorder="1"/>
    <xf numFmtId="3" fontId="0" fillId="0" borderId="2" xfId="0" applyNumberFormat="1" applyBorder="1"/>
    <xf numFmtId="178" fontId="0" fillId="0" borderId="2" xfId="0" applyNumberFormat="1" applyBorder="1"/>
    <xf numFmtId="176" fontId="0" fillId="0" borderId="7" xfId="0" applyNumberFormat="1" applyBorder="1"/>
    <xf numFmtId="176" fontId="0" fillId="0" borderId="2" xfId="0" applyNumberFormat="1" applyBorder="1"/>
    <xf numFmtId="0" fontId="0" fillId="0" borderId="7" xfId="0" applyBorder="1"/>
    <xf numFmtId="3" fontId="0" fillId="0" borderId="6" xfId="0" applyNumberFormat="1" applyBorder="1"/>
    <xf numFmtId="3" fontId="0" fillId="0" borderId="7" xfId="0" applyNumberFormat="1" applyBorder="1"/>
    <xf numFmtId="0" fontId="5" fillId="0" borderId="1" xfId="0" applyFont="1" applyBorder="1"/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4" fillId="0" borderId="10" xfId="0" applyFont="1" applyBorder="1"/>
    <xf numFmtId="176" fontId="4" fillId="0" borderId="11" xfId="0" applyNumberFormat="1" applyFont="1" applyBorder="1"/>
    <xf numFmtId="176" fontId="4" fillId="0" borderId="12" xfId="0" applyNumberFormat="1" applyFont="1" applyBorder="1"/>
    <xf numFmtId="0" fontId="2" fillId="2" borderId="13" xfId="0" applyFont="1" applyFill="1" applyBorder="1" applyAlignment="1">
      <alignment horizontal="center"/>
    </xf>
    <xf numFmtId="0" fontId="0" fillId="0" borderId="14" xfId="0" applyBorder="1"/>
    <xf numFmtId="3" fontId="0" fillId="0" borderId="15" xfId="0" applyNumberFormat="1" applyBorder="1"/>
    <xf numFmtId="178" fontId="0" fillId="0" borderId="14" xfId="0" applyNumberFormat="1" applyBorder="1"/>
    <xf numFmtId="176" fontId="4" fillId="0" borderId="16" xfId="0" applyNumberFormat="1" applyFont="1" applyBorder="1"/>
    <xf numFmtId="176" fontId="0" fillId="0" borderId="15" xfId="0" applyNumberFormat="1" applyBorder="1"/>
    <xf numFmtId="176" fontId="0" fillId="0" borderId="14" xfId="0" applyNumberFormat="1" applyBorder="1"/>
    <xf numFmtId="0" fontId="0" fillId="0" borderId="15" xfId="0" applyBorder="1"/>
    <xf numFmtId="0" fontId="2" fillId="2" borderId="17" xfId="0" applyFont="1" applyFill="1" applyBorder="1" applyAlignment="1">
      <alignment horizontal="center"/>
    </xf>
    <xf numFmtId="0" fontId="0" fillId="0" borderId="18" xfId="0" applyBorder="1"/>
    <xf numFmtId="3" fontId="0" fillId="0" borderId="19" xfId="0" applyNumberFormat="1" applyBorder="1"/>
    <xf numFmtId="178" fontId="0" fillId="0" borderId="18" xfId="0" applyNumberFormat="1" applyBorder="1"/>
    <xf numFmtId="176" fontId="4" fillId="0" borderId="20" xfId="0" applyNumberFormat="1" applyFont="1" applyBorder="1"/>
    <xf numFmtId="176" fontId="0" fillId="0" borderId="19" xfId="0" applyNumberFormat="1" applyBorder="1"/>
    <xf numFmtId="176" fontId="0" fillId="0" borderId="18" xfId="0" applyNumberFormat="1" applyBorder="1"/>
    <xf numFmtId="176" fontId="4" fillId="0" borderId="17" xfId="0" applyNumberFormat="1" applyFont="1" applyBorder="1"/>
    <xf numFmtId="176" fontId="4" fillId="0" borderId="19" xfId="0" applyNumberFormat="1" applyFont="1" applyBorder="1"/>
    <xf numFmtId="176" fontId="4" fillId="0" borderId="18" xfId="0" applyNumberFormat="1" applyFont="1" applyBorder="1"/>
    <xf numFmtId="0" fontId="2" fillId="3" borderId="13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3" fontId="0" fillId="0" borderId="14" xfId="0" applyNumberFormat="1" applyBorder="1"/>
    <xf numFmtId="3" fontId="0" fillId="0" borderId="18" xfId="0" applyNumberFormat="1" applyBorder="1"/>
    <xf numFmtId="0" fontId="0" fillId="0" borderId="10" xfId="0" applyBorder="1"/>
    <xf numFmtId="3" fontId="4" fillId="0" borderId="11" xfId="0" applyNumberFormat="1" applyFont="1" applyBorder="1"/>
    <xf numFmtId="3" fontId="4" fillId="0" borderId="12" xfId="0" applyNumberFormat="1" applyFont="1" applyBorder="1"/>
    <xf numFmtId="3" fontId="4" fillId="0" borderId="16" xfId="0" applyNumberFormat="1" applyFont="1" applyBorder="1"/>
    <xf numFmtId="3" fontId="4" fillId="0" borderId="20" xfId="0" applyNumberFormat="1" applyFont="1" applyBorder="1"/>
    <xf numFmtId="0" fontId="0" fillId="0" borderId="11" xfId="0" applyBorder="1"/>
    <xf numFmtId="0" fontId="0" fillId="0" borderId="12" xfId="0" applyBorder="1"/>
    <xf numFmtId="0" fontId="0" fillId="0" borderId="16" xfId="0" applyBorder="1"/>
    <xf numFmtId="0" fontId="0" fillId="3" borderId="1" xfId="0" applyFill="1" applyBorder="1"/>
    <xf numFmtId="0" fontId="4" fillId="3" borderId="10" xfId="0" applyFont="1" applyFill="1" applyBorder="1"/>
    <xf numFmtId="176" fontId="4" fillId="3" borderId="11" xfId="0" applyNumberFormat="1" applyFont="1" applyFill="1" applyBorder="1"/>
    <xf numFmtId="176" fontId="4" fillId="3" borderId="12" xfId="0" applyNumberFormat="1" applyFont="1" applyFill="1" applyBorder="1"/>
    <xf numFmtId="176" fontId="4" fillId="3" borderId="16" xfId="0" applyNumberFormat="1" applyFont="1" applyFill="1" applyBorder="1"/>
    <xf numFmtId="176" fontId="4" fillId="3" borderId="20" xfId="0" applyNumberFormat="1" applyFont="1" applyFill="1" applyBorder="1"/>
    <xf numFmtId="0" fontId="4" fillId="5" borderId="3" xfId="0" applyFont="1" applyFill="1" applyBorder="1"/>
    <xf numFmtId="0" fontId="4" fillId="5" borderId="4" xfId="0" applyFont="1" applyFill="1" applyBorder="1"/>
    <xf numFmtId="176" fontId="4" fillId="5" borderId="3" xfId="0" applyNumberFormat="1" applyFont="1" applyFill="1" applyBorder="1"/>
    <xf numFmtId="176" fontId="4" fillId="5" borderId="9" xfId="0" applyNumberFormat="1" applyFont="1" applyFill="1" applyBorder="1"/>
    <xf numFmtId="176" fontId="4" fillId="5" borderId="13" xfId="0" applyNumberFormat="1" applyFont="1" applyFill="1" applyBorder="1"/>
    <xf numFmtId="176" fontId="4" fillId="5" borderId="17" xfId="0" applyNumberFormat="1" applyFont="1" applyFill="1" applyBorder="1"/>
    <xf numFmtId="0" fontId="0" fillId="4" borderId="3" xfId="0" applyFill="1" applyBorder="1"/>
    <xf numFmtId="0" fontId="4" fillId="4" borderId="4" xfId="0" applyFont="1" applyFill="1" applyBorder="1"/>
    <xf numFmtId="0" fontId="0" fillId="4" borderId="9" xfId="0" applyFill="1" applyBorder="1"/>
    <xf numFmtId="0" fontId="0" fillId="4" borderId="13" xfId="0" applyFill="1" applyBorder="1"/>
    <xf numFmtId="176" fontId="4" fillId="4" borderId="17" xfId="0" applyNumberFormat="1" applyFont="1" applyFill="1" applyBorder="1"/>
    <xf numFmtId="0" fontId="0" fillId="7" borderId="3" xfId="0" applyFill="1" applyBorder="1"/>
    <xf numFmtId="0" fontId="2" fillId="7" borderId="4" xfId="0" applyFont="1" applyFill="1" applyBorder="1"/>
    <xf numFmtId="0" fontId="0" fillId="7" borderId="9" xfId="0" applyFill="1" applyBorder="1"/>
    <xf numFmtId="0" fontId="0" fillId="7" borderId="13" xfId="0" applyFill="1" applyBorder="1"/>
    <xf numFmtId="176" fontId="4" fillId="7" borderId="17" xfId="0" applyNumberFormat="1" applyFont="1" applyFill="1" applyBorder="1"/>
    <xf numFmtId="176" fontId="5" fillId="0" borderId="19" xfId="0" applyNumberFormat="1" applyFont="1" applyBorder="1"/>
    <xf numFmtId="176" fontId="5" fillId="0" borderId="18" xfId="0" applyNumberFormat="1" applyFont="1" applyBorder="1"/>
    <xf numFmtId="0" fontId="2" fillId="0" borderId="21" xfId="0" applyFont="1" applyBorder="1"/>
    <xf numFmtId="0" fontId="4" fillId="0" borderId="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176" fontId="0" fillId="0" borderId="23" xfId="0" applyNumberFormat="1" applyBorder="1"/>
    <xf numFmtId="176" fontId="0" fillId="0" borderId="24" xfId="0" applyNumberFormat="1" applyBorder="1"/>
    <xf numFmtId="0" fontId="0" fillId="0" borderId="23" xfId="0" applyBorder="1"/>
    <xf numFmtId="176" fontId="0" fillId="0" borderId="22" xfId="0" applyNumberFormat="1" applyBorder="1"/>
    <xf numFmtId="0" fontId="2" fillId="7" borderId="3" xfId="0" applyFont="1" applyFill="1" applyBorder="1"/>
    <xf numFmtId="176" fontId="0" fillId="7" borderId="22" xfId="0" applyNumberFormat="1" applyFill="1" applyBorder="1"/>
    <xf numFmtId="0" fontId="4" fillId="7" borderId="3" xfId="0" applyFont="1" applyFill="1" applyBorder="1" applyAlignment="1">
      <alignment horizontal="center"/>
    </xf>
    <xf numFmtId="0" fontId="0" fillId="7" borderId="22" xfId="0" applyFill="1" applyBorder="1"/>
    <xf numFmtId="0" fontId="0" fillId="5" borderId="22" xfId="0" applyFill="1" applyBorder="1"/>
    <xf numFmtId="0" fontId="0" fillId="0" borderId="0" xfId="0" applyBorder="1"/>
    <xf numFmtId="3" fontId="0" fillId="0" borderId="0" xfId="0" applyNumberFormat="1" applyBorder="1"/>
    <xf numFmtId="0" fontId="0" fillId="0" borderId="3" xfId="0" applyBorder="1"/>
    <xf numFmtId="0" fontId="0" fillId="0" borderId="4" xfId="0" applyBorder="1"/>
    <xf numFmtId="176" fontId="0" fillId="0" borderId="1" xfId="0" applyNumberFormat="1" applyBorder="1"/>
    <xf numFmtId="0" fontId="0" fillId="0" borderId="25" xfId="0" applyBorder="1"/>
    <xf numFmtId="0" fontId="0" fillId="0" borderId="26" xfId="0" applyBorder="1"/>
    <xf numFmtId="176" fontId="0" fillId="0" borderId="26" xfId="0" applyNumberFormat="1" applyBorder="1"/>
    <xf numFmtId="0" fontId="2" fillId="0" borderId="9" xfId="0" applyFont="1" applyBorder="1" applyAlignment="1">
      <alignment horizontal="center"/>
    </xf>
    <xf numFmtId="176" fontId="0" fillId="0" borderId="27" xfId="0" applyNumberFormat="1" applyBorder="1"/>
    <xf numFmtId="0" fontId="0" fillId="0" borderId="28" xfId="0" applyBorder="1"/>
    <xf numFmtId="0" fontId="0" fillId="0" borderId="29" xfId="0" applyBorder="1"/>
    <xf numFmtId="3" fontId="0" fillId="0" borderId="30" xfId="0" applyNumberFormat="1" applyBorder="1"/>
    <xf numFmtId="3" fontId="0" fillId="0" borderId="29" xfId="0" applyNumberFormat="1" applyBorder="1"/>
    <xf numFmtId="0" fontId="4" fillId="0" borderId="3" xfId="0" applyFont="1" applyBorder="1"/>
    <xf numFmtId="0" fontId="4" fillId="0" borderId="4" xfId="0" applyFont="1" applyBorder="1"/>
    <xf numFmtId="176" fontId="4" fillId="0" borderId="9" xfId="0" applyNumberFormat="1" applyFont="1" applyBorder="1"/>
    <xf numFmtId="176" fontId="4" fillId="0" borderId="4" xfId="0" applyNumberFormat="1" applyFont="1" applyBorder="1"/>
    <xf numFmtId="178" fontId="4" fillId="5" borderId="9" xfId="0" applyNumberFormat="1" applyFont="1" applyFill="1" applyBorder="1"/>
    <xf numFmtId="178" fontId="4" fillId="5" borderId="4" xfId="0" applyNumberFormat="1" applyFont="1" applyFill="1" applyBorder="1"/>
    <xf numFmtId="176" fontId="0" fillId="0" borderId="31" xfId="0" applyNumberFormat="1" applyBorder="1"/>
    <xf numFmtId="176" fontId="0" fillId="0" borderId="32" xfId="0" applyNumberFormat="1" applyBorder="1"/>
    <xf numFmtId="0" fontId="0" fillId="0" borderId="33" xfId="0" applyBorder="1"/>
    <xf numFmtId="187" fontId="0" fillId="0" borderId="0" xfId="1" applyFont="1" applyBorder="1"/>
    <xf numFmtId="187" fontId="0" fillId="0" borderId="2" xfId="1" applyFont="1" applyBorder="1"/>
    <xf numFmtId="3" fontId="0" fillId="0" borderId="19" xfId="0" applyNumberFormat="1" applyBorder="1" applyAlignment="1">
      <alignment horizontal="center"/>
    </xf>
    <xf numFmtId="0" fontId="0" fillId="0" borderId="32" xfId="0" applyBorder="1"/>
    <xf numFmtId="0" fontId="4" fillId="0" borderId="8" xfId="0" applyFont="1" applyBorder="1"/>
    <xf numFmtId="0" fontId="4" fillId="0" borderId="34" xfId="0" applyFont="1" applyBorder="1"/>
    <xf numFmtId="0" fontId="4" fillId="0" borderId="35" xfId="0" applyFont="1" applyBorder="1"/>
    <xf numFmtId="177" fontId="4" fillId="5" borderId="33" xfId="0" applyNumberFormat="1" applyFont="1" applyFill="1" applyBorder="1"/>
    <xf numFmtId="177" fontId="4" fillId="7" borderId="9" xfId="0" applyNumberFormat="1" applyFont="1" applyFill="1" applyBorder="1"/>
    <xf numFmtId="177" fontId="4" fillId="7" borderId="4" xfId="0" applyNumberFormat="1" applyFont="1" applyFill="1" applyBorder="1"/>
    <xf numFmtId="177" fontId="4" fillId="7" borderId="17" xfId="0" applyNumberFormat="1" applyFont="1" applyFill="1" applyBorder="1"/>
    <xf numFmtId="0" fontId="0" fillId="0" borderId="21" xfId="0" applyBorder="1"/>
    <xf numFmtId="0" fontId="0" fillId="0" borderId="36" xfId="0" applyBorder="1"/>
    <xf numFmtId="176" fontId="0" fillId="0" borderId="0" xfId="0" applyNumberFormat="1" applyBorder="1"/>
    <xf numFmtId="0" fontId="0" fillId="0" borderId="8" xfId="0" applyBorder="1"/>
    <xf numFmtId="0" fontId="0" fillId="0" borderId="34" xfId="0" applyBorder="1"/>
    <xf numFmtId="177" fontId="0" fillId="0" borderId="19" xfId="0" applyNumberFormat="1" applyBorder="1"/>
    <xf numFmtId="178" fontId="0" fillId="0" borderId="19" xfId="0" applyNumberFormat="1" applyBorder="1"/>
    <xf numFmtId="0" fontId="0" fillId="0" borderId="30" xfId="0" applyBorder="1"/>
    <xf numFmtId="178" fontId="0" fillId="0" borderId="32" xfId="0" applyNumberFormat="1" applyBorder="1"/>
    <xf numFmtId="178" fontId="4" fillId="0" borderId="17" xfId="0" applyNumberFormat="1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9" xfId="0" applyFont="1" applyBorder="1"/>
    <xf numFmtId="0" fontId="4" fillId="2" borderId="3" xfId="0" applyFont="1" applyFill="1" applyBorder="1"/>
    <xf numFmtId="0" fontId="4" fillId="2" borderId="4" xfId="0" applyFont="1" applyFill="1" applyBorder="1"/>
    <xf numFmtId="176" fontId="4" fillId="2" borderId="9" xfId="0" applyNumberFormat="1" applyFont="1" applyFill="1" applyBorder="1"/>
    <xf numFmtId="176" fontId="4" fillId="2" borderId="4" xfId="0" applyNumberFormat="1" applyFont="1" applyFill="1" applyBorder="1"/>
    <xf numFmtId="176" fontId="4" fillId="2" borderId="17" xfId="0" applyNumberFormat="1" applyFont="1" applyFill="1" applyBorder="1"/>
    <xf numFmtId="0" fontId="4" fillId="5" borderId="9" xfId="0" applyFont="1" applyFill="1" applyBorder="1"/>
    <xf numFmtId="3" fontId="0" fillId="0" borderId="9" xfId="0" applyNumberFormat="1" applyBorder="1"/>
    <xf numFmtId="3" fontId="0" fillId="0" borderId="4" xfId="0" applyNumberFormat="1" applyBorder="1"/>
    <xf numFmtId="0" fontId="0" fillId="0" borderId="17" xfId="0" applyBorder="1"/>
    <xf numFmtId="0" fontId="4" fillId="5" borderId="28" xfId="0" applyFont="1" applyFill="1" applyBorder="1"/>
    <xf numFmtId="0" fontId="4" fillId="5" borderId="29" xfId="0" applyFont="1" applyFill="1" applyBorder="1"/>
    <xf numFmtId="176" fontId="4" fillId="5" borderId="30" xfId="0" applyNumberFormat="1" applyFont="1" applyFill="1" applyBorder="1"/>
    <xf numFmtId="176" fontId="4" fillId="5" borderId="29" xfId="0" applyNumberFormat="1" applyFont="1" applyFill="1" applyBorder="1"/>
    <xf numFmtId="176" fontId="4" fillId="5" borderId="32" xfId="0" applyNumberFormat="1" applyFont="1" applyFill="1" applyBorder="1"/>
    <xf numFmtId="0" fontId="0" fillId="7" borderId="8" xfId="0" applyFill="1" applyBorder="1"/>
    <xf numFmtId="0" fontId="0" fillId="7" borderId="34" xfId="0" applyFill="1" applyBorder="1"/>
    <xf numFmtId="178" fontId="4" fillId="7" borderId="35" xfId="0" applyNumberFormat="1" applyFont="1" applyFill="1" applyBorder="1"/>
    <xf numFmtId="178" fontId="4" fillId="7" borderId="34" xfId="0" applyNumberFormat="1" applyFont="1" applyFill="1" applyBorder="1"/>
    <xf numFmtId="176" fontId="0" fillId="0" borderId="37" xfId="0" applyNumberFormat="1" applyBorder="1"/>
    <xf numFmtId="176" fontId="0" fillId="0" borderId="38" xfId="0" applyNumberFormat="1" applyBorder="1"/>
    <xf numFmtId="176" fontId="0" fillId="0" borderId="17" xfId="0" applyNumberFormat="1" applyBorder="1"/>
    <xf numFmtId="0" fontId="4" fillId="5" borderId="17" xfId="0" applyFont="1" applyFill="1" applyBorder="1"/>
    <xf numFmtId="3" fontId="0" fillId="0" borderId="39" xfId="0" applyNumberFormat="1" applyBorder="1"/>
    <xf numFmtId="3" fontId="0" fillId="0" borderId="40" xfId="0" applyNumberFormat="1" applyBorder="1"/>
    <xf numFmtId="0" fontId="2" fillId="5" borderId="41" xfId="0" applyFont="1" applyFill="1" applyBorder="1" applyAlignment="1">
      <alignment horizontal="center"/>
    </xf>
    <xf numFmtId="3" fontId="0" fillId="0" borderId="42" xfId="0" applyNumberFormat="1" applyBorder="1"/>
    <xf numFmtId="0" fontId="4" fillId="7" borderId="3" xfId="0" applyFont="1" applyFill="1" applyBorder="1"/>
    <xf numFmtId="0" fontId="4" fillId="7" borderId="4" xfId="0" applyFont="1" applyFill="1" applyBorder="1"/>
    <xf numFmtId="3" fontId="4" fillId="7" borderId="9" xfId="0" applyNumberFormat="1" applyFont="1" applyFill="1" applyBorder="1"/>
    <xf numFmtId="3" fontId="4" fillId="7" borderId="41" xfId="0" applyNumberFormat="1" applyFont="1" applyFill="1" applyBorder="1"/>
    <xf numFmtId="176" fontId="0" fillId="0" borderId="39" xfId="0" applyNumberFormat="1" applyBorder="1"/>
    <xf numFmtId="178" fontId="0" fillId="0" borderId="7" xfId="0" applyNumberFormat="1" applyBorder="1"/>
    <xf numFmtId="178" fontId="0" fillId="0" borderId="40" xfId="0" applyNumberFormat="1" applyBorder="1"/>
    <xf numFmtId="176" fontId="0" fillId="0" borderId="40" xfId="0" applyNumberFormat="1" applyBorder="1"/>
    <xf numFmtId="178" fontId="0" fillId="0" borderId="30" xfId="0" applyNumberFormat="1" applyBorder="1"/>
    <xf numFmtId="178" fontId="0" fillId="0" borderId="42" xfId="0" applyNumberFormat="1" applyBorder="1"/>
    <xf numFmtId="176" fontId="4" fillId="7" borderId="9" xfId="0" applyNumberFormat="1" applyFont="1" applyFill="1" applyBorder="1"/>
    <xf numFmtId="176" fontId="4" fillId="7" borderId="41" xfId="0" applyNumberFormat="1" applyFont="1" applyFill="1" applyBorder="1"/>
    <xf numFmtId="0" fontId="4" fillId="5" borderId="8" xfId="0" applyFont="1" applyFill="1" applyBorder="1"/>
    <xf numFmtId="0" fontId="4" fillId="5" borderId="34" xfId="0" applyFont="1" applyFill="1" applyBorder="1"/>
    <xf numFmtId="176" fontId="4" fillId="5" borderId="35" xfId="0" applyNumberFormat="1" applyFont="1" applyFill="1" applyBorder="1"/>
    <xf numFmtId="176" fontId="4" fillId="5" borderId="43" xfId="0" applyNumberFormat="1" applyFont="1" applyFill="1" applyBorder="1"/>
    <xf numFmtId="0" fontId="0" fillId="0" borderId="44" xfId="0" applyBorder="1"/>
    <xf numFmtId="0" fontId="0" fillId="0" borderId="39" xfId="0" applyBorder="1"/>
    <xf numFmtId="0" fontId="4" fillId="0" borderId="0" xfId="0" applyFont="1" applyBorder="1"/>
    <xf numFmtId="0" fontId="0" fillId="0" borderId="43" xfId="0" applyBorder="1"/>
    <xf numFmtId="0" fontId="2" fillId="7" borderId="21" xfId="0" applyFont="1" applyFill="1" applyBorder="1"/>
    <xf numFmtId="0" fontId="2" fillId="7" borderId="37" xfId="0" applyFont="1" applyFill="1" applyBorder="1" applyAlignment="1">
      <alignment horizontal="center"/>
    </xf>
    <xf numFmtId="0" fontId="2" fillId="7" borderId="45" xfId="0" applyFont="1" applyFill="1" applyBorder="1" applyAlignment="1">
      <alignment horizontal="center"/>
    </xf>
    <xf numFmtId="0" fontId="2" fillId="5" borderId="5" xfId="0" applyFont="1" applyFill="1" applyBorder="1"/>
    <xf numFmtId="176" fontId="0" fillId="5" borderId="23" xfId="0" applyNumberFormat="1" applyFill="1" applyBorder="1"/>
    <xf numFmtId="176" fontId="0" fillId="5" borderId="18" xfId="0" applyNumberFormat="1" applyFill="1" applyBorder="1"/>
    <xf numFmtId="0" fontId="2" fillId="5" borderId="3" xfId="0" applyFont="1" applyFill="1" applyBorder="1"/>
    <xf numFmtId="176" fontId="0" fillId="5" borderId="22" xfId="0" applyNumberFormat="1" applyFill="1" applyBorder="1"/>
    <xf numFmtId="0" fontId="4" fillId="2" borderId="3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/>
    <xf numFmtId="0" fontId="14" fillId="4" borderId="17" xfId="0" applyFont="1" applyFill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19" xfId="0" applyBorder="1"/>
    <xf numFmtId="0" fontId="2" fillId="0" borderId="13" xfId="0" applyFont="1" applyBorder="1" applyAlignment="1">
      <alignment horizontal="center"/>
    </xf>
    <xf numFmtId="176" fontId="4" fillId="0" borderId="13" xfId="0" applyNumberFormat="1" applyFont="1" applyBorder="1"/>
    <xf numFmtId="176" fontId="0" fillId="0" borderId="43" xfId="0" applyNumberFormat="1" applyBorder="1"/>
    <xf numFmtId="176" fontId="0" fillId="0" borderId="35" xfId="0" applyNumberFormat="1" applyBorder="1"/>
    <xf numFmtId="176" fontId="0" fillId="0" borderId="46" xfId="0" applyNumberFormat="1" applyBorder="1"/>
    <xf numFmtId="176" fontId="0" fillId="0" borderId="33" xfId="0" applyNumberFormat="1" applyBorder="1"/>
    <xf numFmtId="0" fontId="0" fillId="0" borderId="47" xfId="0" applyBorder="1"/>
    <xf numFmtId="176" fontId="0" fillId="0" borderId="48" xfId="0" applyNumberFormat="1" applyBorder="1"/>
    <xf numFmtId="176" fontId="0" fillId="0" borderId="49" xfId="0" applyNumberFormat="1" applyBorder="1"/>
    <xf numFmtId="176" fontId="0" fillId="0" borderId="50" xfId="0" applyNumberFormat="1" applyBorder="1"/>
    <xf numFmtId="176" fontId="0" fillId="0" borderId="51" xfId="0" applyNumberFormat="1" applyBorder="1"/>
    <xf numFmtId="176" fontId="0" fillId="0" borderId="9" xfId="0" applyNumberFormat="1" applyBorder="1"/>
    <xf numFmtId="176" fontId="0" fillId="0" borderId="13" xfId="0" applyNumberFormat="1" applyBorder="1"/>
    <xf numFmtId="176" fontId="0" fillId="0" borderId="41" xfId="0" applyNumberFormat="1" applyBorder="1"/>
    <xf numFmtId="176" fontId="4" fillId="0" borderId="41" xfId="0" applyNumberFormat="1" applyFont="1" applyBorder="1"/>
    <xf numFmtId="0" fontId="0" fillId="0" borderId="40" xfId="0" applyBorder="1"/>
    <xf numFmtId="0" fontId="4" fillId="0" borderId="41" xfId="0" applyFont="1" applyBorder="1"/>
    <xf numFmtId="0" fontId="15" fillId="0" borderId="0" xfId="0" applyFont="1" applyBorder="1"/>
    <xf numFmtId="0" fontId="3" fillId="0" borderId="52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15" fillId="0" borderId="1" xfId="0" applyFont="1" applyBorder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76" fontId="0" fillId="0" borderId="56" xfId="0" applyNumberFormat="1" applyBorder="1"/>
    <xf numFmtId="176" fontId="0" fillId="0" borderId="57" xfId="0" applyNumberFormat="1" applyBorder="1"/>
    <xf numFmtId="176" fontId="4" fillId="0" borderId="22" xfId="0" applyNumberFormat="1" applyFont="1" applyBorder="1"/>
    <xf numFmtId="176" fontId="4" fillId="2" borderId="22" xfId="0" applyNumberFormat="1" applyFont="1" applyFill="1" applyBorder="1"/>
    <xf numFmtId="176" fontId="4" fillId="2" borderId="41" xfId="0" applyNumberFormat="1" applyFont="1" applyFill="1" applyBorder="1"/>
    <xf numFmtId="0" fontId="2" fillId="3" borderId="3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41" xfId="0" applyFont="1" applyFill="1" applyBorder="1" applyAlignment="1">
      <alignment horizontal="center"/>
    </xf>
    <xf numFmtId="176" fontId="4" fillId="5" borderId="22" xfId="0" applyNumberFormat="1" applyFont="1" applyFill="1" applyBorder="1"/>
    <xf numFmtId="176" fontId="4" fillId="5" borderId="41" xfId="0" applyNumberFormat="1" applyFont="1" applyFill="1" applyBorder="1"/>
    <xf numFmtId="176" fontId="0" fillId="0" borderId="44" xfId="0" applyNumberFormat="1" applyBorder="1"/>
    <xf numFmtId="0" fontId="4" fillId="0" borderId="5" xfId="0" applyFont="1" applyBorder="1"/>
    <xf numFmtId="176" fontId="0" fillId="0" borderId="58" xfId="0" applyNumberFormat="1" applyBorder="1"/>
    <xf numFmtId="0" fontId="4" fillId="5" borderId="11" xfId="0" applyFont="1" applyFill="1" applyBorder="1" applyAlignment="1">
      <alignment horizontal="center"/>
    </xf>
    <xf numFmtId="176" fontId="0" fillId="5" borderId="38" xfId="0" applyNumberFormat="1" applyFill="1" applyBorder="1"/>
    <xf numFmtId="176" fontId="4" fillId="5" borderId="20" xfId="0" applyNumberFormat="1" applyFont="1" applyFill="1" applyBorder="1"/>
    <xf numFmtId="0" fontId="4" fillId="0" borderId="25" xfId="0" applyFont="1" applyBorder="1"/>
    <xf numFmtId="176" fontId="0" fillId="0" borderId="59" xfId="0" applyNumberFormat="1" applyBorder="1"/>
    <xf numFmtId="0" fontId="4" fillId="3" borderId="11" xfId="0" applyFont="1" applyFill="1" applyBorder="1" applyAlignment="1">
      <alignment horizontal="center"/>
    </xf>
    <xf numFmtId="176" fontId="0" fillId="3" borderId="38" xfId="0" applyNumberFormat="1" applyFill="1" applyBorder="1"/>
    <xf numFmtId="0" fontId="6" fillId="0" borderId="0" xfId="0" applyFont="1"/>
    <xf numFmtId="176" fontId="4" fillId="3" borderId="17" xfId="0" applyNumberFormat="1" applyFont="1" applyFill="1" applyBorder="1"/>
    <xf numFmtId="0" fontId="16" fillId="0" borderId="0" xfId="0" applyFont="1" applyAlignment="1">
      <alignment horizontal="center"/>
    </xf>
    <xf numFmtId="0" fontId="15" fillId="0" borderId="0" xfId="0" applyFont="1"/>
    <xf numFmtId="176" fontId="15" fillId="0" borderId="0" xfId="0" applyNumberFormat="1" applyFont="1"/>
    <xf numFmtId="0" fontId="4" fillId="3" borderId="3" xfId="0" applyFont="1" applyFill="1" applyBorder="1"/>
    <xf numFmtId="176" fontId="4" fillId="3" borderId="41" xfId="0" applyNumberFormat="1" applyFont="1" applyFill="1" applyBorder="1"/>
    <xf numFmtId="176" fontId="4" fillId="3" borderId="22" xfId="0" applyNumberFormat="1" applyFont="1" applyFill="1" applyBorder="1"/>
    <xf numFmtId="0" fontId="4" fillId="7" borderId="5" xfId="0" applyFont="1" applyFill="1" applyBorder="1" applyAlignment="1">
      <alignment horizontal="center"/>
    </xf>
    <xf numFmtId="176" fontId="4" fillId="7" borderId="23" xfId="0" applyNumberFormat="1" applyFont="1" applyFill="1" applyBorder="1"/>
    <xf numFmtId="176" fontId="4" fillId="7" borderId="39" xfId="0" applyNumberFormat="1" applyFont="1" applyFill="1" applyBorder="1"/>
    <xf numFmtId="176" fontId="4" fillId="7" borderId="22" xfId="0" applyNumberFormat="1" applyFont="1" applyFill="1" applyBorder="1"/>
    <xf numFmtId="0" fontId="4" fillId="5" borderId="5" xfId="0" applyFont="1" applyFill="1" applyBorder="1" applyAlignment="1">
      <alignment horizontal="center"/>
    </xf>
    <xf numFmtId="176" fontId="4" fillId="5" borderId="23" xfId="0" applyNumberFormat="1" applyFont="1" applyFill="1" applyBorder="1"/>
    <xf numFmtId="176" fontId="4" fillId="5" borderId="39" xfId="0" applyNumberFormat="1" applyFont="1" applyFill="1" applyBorder="1"/>
    <xf numFmtId="0" fontId="4" fillId="8" borderId="3" xfId="0" applyFont="1" applyFill="1" applyBorder="1"/>
    <xf numFmtId="176" fontId="4" fillId="8" borderId="22" xfId="0" applyNumberFormat="1" applyFont="1" applyFill="1" applyBorder="1"/>
    <xf numFmtId="176" fontId="4" fillId="8" borderId="41" xfId="0" applyNumberFormat="1" applyFont="1" applyFill="1" applyBorder="1"/>
    <xf numFmtId="178" fontId="0" fillId="0" borderId="0" xfId="0" applyNumberFormat="1" applyBorder="1"/>
    <xf numFmtId="0" fontId="0" fillId="0" borderId="35" xfId="0" applyBorder="1"/>
    <xf numFmtId="178" fontId="0" fillId="0" borderId="1" xfId="0" applyNumberFormat="1" applyBorder="1"/>
    <xf numFmtId="3" fontId="0" fillId="0" borderId="1" xfId="0" applyNumberFormat="1" applyBorder="1"/>
    <xf numFmtId="10" fontId="0" fillId="0" borderId="7" xfId="2" applyNumberFormat="1" applyFont="1" applyBorder="1"/>
    <xf numFmtId="10" fontId="0" fillId="0" borderId="1" xfId="2" applyNumberFormat="1" applyFont="1" applyBorder="1"/>
    <xf numFmtId="10" fontId="0" fillId="0" borderId="19" xfId="2" applyNumberFormat="1" applyFont="1" applyBorder="1"/>
    <xf numFmtId="178" fontId="0" fillId="0" borderId="33" xfId="0" applyNumberFormat="1" applyBorder="1"/>
    <xf numFmtId="178" fontId="4" fillId="3" borderId="4" xfId="0" applyNumberFormat="1" applyFont="1" applyFill="1" applyBorder="1"/>
    <xf numFmtId="0" fontId="4" fillId="3" borderId="4" xfId="0" applyFont="1" applyFill="1" applyBorder="1"/>
    <xf numFmtId="178" fontId="4" fillId="3" borderId="17" xfId="0" applyNumberFormat="1" applyFont="1" applyFill="1" applyBorder="1"/>
    <xf numFmtId="178" fontId="0" fillId="0" borderId="44" xfId="0" applyNumberFormat="1" applyBorder="1"/>
    <xf numFmtId="178" fontId="0" fillId="0" borderId="60" xfId="0" applyNumberFormat="1" applyBorder="1"/>
    <xf numFmtId="0" fontId="0" fillId="0" borderId="60" xfId="0" applyBorder="1"/>
    <xf numFmtId="3" fontId="4" fillId="3" borderId="9" xfId="0" applyNumberFormat="1" applyFont="1" applyFill="1" applyBorder="1"/>
    <xf numFmtId="3" fontId="4" fillId="3" borderId="22" xfId="0" applyNumberFormat="1" applyFont="1" applyFill="1" applyBorder="1"/>
    <xf numFmtId="3" fontId="4" fillId="5" borderId="9" xfId="0" applyNumberFormat="1" applyFont="1" applyFill="1" applyBorder="1"/>
    <xf numFmtId="3" fontId="4" fillId="5" borderId="22" xfId="0" applyNumberFormat="1" applyFont="1" applyFill="1" applyBorder="1"/>
    <xf numFmtId="178" fontId="15" fillId="0" borderId="0" xfId="0" applyNumberFormat="1" applyFont="1"/>
    <xf numFmtId="0" fontId="0" fillId="0" borderId="31" xfId="0" applyBorder="1"/>
    <xf numFmtId="0" fontId="0" fillId="2" borderId="4" xfId="0" applyFill="1" applyBorder="1"/>
    <xf numFmtId="0" fontId="0" fillId="2" borderId="17" xfId="0" applyFill="1" applyBorder="1"/>
    <xf numFmtId="10" fontId="4" fillId="0" borderId="19" xfId="2" applyNumberFormat="1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0" borderId="31" xfId="0" applyFont="1" applyBorder="1" applyAlignment="1">
      <alignment horizontal="center"/>
    </xf>
    <xf numFmtId="10" fontId="4" fillId="0" borderId="33" xfId="2" applyNumberFormat="1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188" fontId="0" fillId="0" borderId="39" xfId="0" applyNumberFormat="1" applyBorder="1"/>
    <xf numFmtId="188" fontId="15" fillId="0" borderId="39" xfId="0" applyNumberFormat="1" applyFont="1" applyBorder="1"/>
    <xf numFmtId="0" fontId="2" fillId="0" borderId="41" xfId="0" applyFont="1" applyBorder="1" applyAlignment="1">
      <alignment horizontal="center"/>
    </xf>
    <xf numFmtId="188" fontId="0" fillId="0" borderId="2" xfId="0" applyNumberFormat="1" applyBorder="1"/>
    <xf numFmtId="188" fontId="15" fillId="0" borderId="2" xfId="0" applyNumberFormat="1" applyFont="1" applyBorder="1"/>
    <xf numFmtId="0" fontId="0" fillId="3" borderId="4" xfId="0" applyFill="1" applyBorder="1"/>
    <xf numFmtId="0" fontId="0" fillId="0" borderId="56" xfId="0" applyBorder="1"/>
    <xf numFmtId="188" fontId="0" fillId="0" borderId="48" xfId="0" applyNumberFormat="1" applyBorder="1"/>
    <xf numFmtId="188" fontId="0" fillId="0" borderId="51" xfId="0" applyNumberFormat="1" applyBorder="1"/>
    <xf numFmtId="188" fontId="0" fillId="0" borderId="7" xfId="0" applyNumberFormat="1" applyBorder="1"/>
    <xf numFmtId="188" fontId="0" fillId="0" borderId="40" xfId="0" applyNumberFormat="1" applyBorder="1"/>
    <xf numFmtId="0" fontId="4" fillId="0" borderId="11" xfId="0" applyFont="1" applyBorder="1" applyAlignment="1">
      <alignment horizontal="right"/>
    </xf>
    <xf numFmtId="188" fontId="4" fillId="0" borderId="12" xfId="0" applyNumberFormat="1" applyFont="1" applyBorder="1"/>
    <xf numFmtId="188" fontId="4" fillId="0" borderId="61" xfId="0" applyNumberFormat="1" applyFont="1" applyBorder="1"/>
    <xf numFmtId="188" fontId="4" fillId="5" borderId="9" xfId="0" applyNumberFormat="1" applyFont="1" applyFill="1" applyBorder="1"/>
    <xf numFmtId="188" fontId="4" fillId="5" borderId="41" xfId="0" applyNumberFormat="1" applyFont="1" applyFill="1" applyBorder="1"/>
    <xf numFmtId="0" fontId="4" fillId="5" borderId="3" xfId="0" applyFont="1" applyFill="1" applyBorder="1" applyAlignment="1">
      <alignment horizontal="right"/>
    </xf>
    <xf numFmtId="9" fontId="0" fillId="0" borderId="5" xfId="2" applyFont="1" applyBorder="1"/>
    <xf numFmtId="9" fontId="0" fillId="0" borderId="39" xfId="2" applyFont="1" applyBorder="1"/>
    <xf numFmtId="9" fontId="0" fillId="0" borderId="18" xfId="2" applyFont="1" applyBorder="1"/>
    <xf numFmtId="9" fontId="0" fillId="0" borderId="6" xfId="2" applyFont="1" applyBorder="1"/>
    <xf numFmtId="9" fontId="0" fillId="0" borderId="19" xfId="2" applyFont="1" applyBorder="1"/>
    <xf numFmtId="9" fontId="0" fillId="0" borderId="40" xfId="2" applyFont="1" applyBorder="1"/>
    <xf numFmtId="9" fontId="4" fillId="0" borderId="3" xfId="2" applyFont="1" applyBorder="1"/>
    <xf numFmtId="9" fontId="4" fillId="0" borderId="17" xfId="2" applyFont="1" applyBorder="1"/>
    <xf numFmtId="9" fontId="4" fillId="0" borderId="41" xfId="2" applyFont="1" applyBorder="1"/>
    <xf numFmtId="9" fontId="4" fillId="7" borderId="3" xfId="2" applyFont="1" applyFill="1" applyBorder="1"/>
    <xf numFmtId="9" fontId="4" fillId="7" borderId="17" xfId="2" applyFont="1" applyFill="1" applyBorder="1"/>
    <xf numFmtId="9" fontId="4" fillId="7" borderId="41" xfId="2" applyFont="1" applyFill="1" applyBorder="1"/>
    <xf numFmtId="9" fontId="4" fillId="5" borderId="3" xfId="2" applyFont="1" applyFill="1" applyBorder="1"/>
    <xf numFmtId="9" fontId="4" fillId="5" borderId="17" xfId="2" applyFont="1" applyFill="1" applyBorder="1"/>
    <xf numFmtId="9" fontId="4" fillId="5" borderId="41" xfId="2" applyFont="1" applyFill="1" applyBorder="1"/>
    <xf numFmtId="0" fontId="0" fillId="7" borderId="5" xfId="0" applyFill="1" applyBorder="1"/>
    <xf numFmtId="0" fontId="0" fillId="7" borderId="18" xfId="0" applyFill="1" applyBorder="1"/>
    <xf numFmtId="0" fontId="0" fillId="7" borderId="39" xfId="0" applyFill="1" applyBorder="1"/>
    <xf numFmtId="0" fontId="2" fillId="9" borderId="41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9" borderId="17" xfId="0" applyFont="1" applyFill="1" applyBorder="1" applyAlignment="1">
      <alignment horizontal="center"/>
    </xf>
    <xf numFmtId="9" fontId="0" fillId="0" borderId="47" xfId="2" applyFont="1" applyBorder="1"/>
    <xf numFmtId="9" fontId="0" fillId="0" borderId="50" xfId="2" applyFont="1" applyBorder="1"/>
    <xf numFmtId="9" fontId="0" fillId="0" borderId="51" xfId="2" applyFont="1" applyBorder="1"/>
    <xf numFmtId="9" fontId="4" fillId="0" borderId="11" xfId="2" applyFont="1" applyBorder="1"/>
    <xf numFmtId="9" fontId="4" fillId="0" borderId="20" xfId="2" applyFont="1" applyBorder="1"/>
    <xf numFmtId="9" fontId="4" fillId="0" borderId="61" xfId="2" applyFont="1" applyBorder="1"/>
    <xf numFmtId="0" fontId="18" fillId="0" borderId="0" xfId="0" applyFont="1"/>
    <xf numFmtId="10" fontId="0" fillId="0" borderId="7" xfId="2" applyNumberFormat="1" applyFon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176" fontId="0" fillId="0" borderId="7" xfId="0" applyNumberFormat="1" applyBorder="1" applyAlignment="1">
      <alignment horizontal="center"/>
    </xf>
    <xf numFmtId="190" fontId="0" fillId="0" borderId="7" xfId="0" applyNumberFormat="1" applyBorder="1"/>
    <xf numFmtId="0" fontId="0" fillId="0" borderId="62" xfId="0" applyBorder="1" applyAlignment="1">
      <alignment horizontal="center"/>
    </xf>
    <xf numFmtId="190" fontId="0" fillId="0" borderId="63" xfId="0" applyNumberFormat="1" applyBorder="1"/>
    <xf numFmtId="10" fontId="0" fillId="0" borderId="64" xfId="2" applyNumberFormat="1" applyFont="1" applyBorder="1" applyAlignment="1">
      <alignment horizontal="center"/>
    </xf>
    <xf numFmtId="4" fontId="0" fillId="0" borderId="64" xfId="0" applyNumberFormat="1" applyBorder="1" applyAlignment="1">
      <alignment horizontal="center"/>
    </xf>
    <xf numFmtId="176" fontId="0" fillId="0" borderId="64" xfId="0" applyNumberFormat="1" applyBorder="1" applyAlignment="1">
      <alignment horizontal="center"/>
    </xf>
    <xf numFmtId="190" fontId="0" fillId="0" borderId="64" xfId="0" applyNumberFormat="1" applyBorder="1"/>
    <xf numFmtId="190" fontId="0" fillId="0" borderId="65" xfId="0" applyNumberFormat="1" applyBorder="1"/>
    <xf numFmtId="0" fontId="0" fillId="0" borderId="24" xfId="0" applyBorder="1"/>
    <xf numFmtId="0" fontId="0" fillId="0" borderId="66" xfId="0" applyBorder="1"/>
    <xf numFmtId="10" fontId="0" fillId="0" borderId="15" xfId="2" applyNumberFormat="1" applyFon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176" fontId="0" fillId="0" borderId="15" xfId="0" applyNumberFormat="1" applyBorder="1" applyAlignment="1">
      <alignment horizontal="center"/>
    </xf>
    <xf numFmtId="190" fontId="0" fillId="0" borderId="15" xfId="0" applyNumberFormat="1" applyBorder="1"/>
    <xf numFmtId="190" fontId="0" fillId="0" borderId="67" xfId="0" applyNumberFormat="1" applyBorder="1"/>
    <xf numFmtId="4" fontId="4" fillId="0" borderId="19" xfId="0" applyNumberFormat="1" applyFont="1" applyBorder="1" applyAlignment="1">
      <alignment horizontal="center"/>
    </xf>
    <xf numFmtId="176" fontId="4" fillId="0" borderId="19" xfId="0" applyNumberFormat="1" applyFont="1" applyBorder="1" applyAlignment="1">
      <alignment horizontal="center"/>
    </xf>
    <xf numFmtId="190" fontId="4" fillId="0" borderId="19" xfId="0" applyNumberFormat="1" applyFont="1" applyBorder="1"/>
    <xf numFmtId="190" fontId="4" fillId="0" borderId="68" xfId="0" applyNumberFormat="1" applyFont="1" applyBorder="1"/>
    <xf numFmtId="0" fontId="0" fillId="0" borderId="69" xfId="0" applyBorder="1" applyAlignment="1">
      <alignment horizontal="center"/>
    </xf>
    <xf numFmtId="0" fontId="0" fillId="0" borderId="59" xfId="0" applyBorder="1"/>
    <xf numFmtId="10" fontId="0" fillId="0" borderId="70" xfId="2" applyNumberFormat="1" applyFont="1" applyBorder="1" applyAlignment="1">
      <alignment horizontal="center"/>
    </xf>
    <xf numFmtId="10" fontId="0" fillId="0" borderId="27" xfId="2" applyNumberFormat="1" applyFont="1" applyBorder="1" applyAlignment="1">
      <alignment horizontal="center"/>
    </xf>
    <xf numFmtId="10" fontId="0" fillId="0" borderId="71" xfId="2" applyNumberFormat="1" applyFont="1" applyBorder="1" applyAlignment="1">
      <alignment horizontal="center"/>
    </xf>
    <xf numFmtId="10" fontId="4" fillId="0" borderId="31" xfId="2" applyNumberFormat="1" applyFont="1" applyBorder="1" applyAlignment="1">
      <alignment horizontal="center"/>
    </xf>
    <xf numFmtId="0" fontId="4" fillId="3" borderId="52" xfId="0" applyFont="1" applyFill="1" applyBorder="1" applyAlignment="1">
      <alignment horizontal="center"/>
    </xf>
    <xf numFmtId="0" fontId="4" fillId="3" borderId="22" xfId="0" applyFont="1" applyFill="1" applyBorder="1"/>
    <xf numFmtId="0" fontId="4" fillId="3" borderId="72" xfId="0" applyFont="1" applyFill="1" applyBorder="1"/>
    <xf numFmtId="0" fontId="4" fillId="3" borderId="9" xfId="0" applyFont="1" applyFill="1" applyBorder="1"/>
    <xf numFmtId="0" fontId="4" fillId="3" borderId="9" xfId="0" applyFont="1" applyFill="1" applyBorder="1" applyAlignment="1">
      <alignment horizontal="justify"/>
    </xf>
    <xf numFmtId="0" fontId="4" fillId="3" borderId="13" xfId="0" applyFont="1" applyFill="1" applyBorder="1" applyAlignment="1">
      <alignment horizontal="justify"/>
    </xf>
    <xf numFmtId="0" fontId="4" fillId="3" borderId="17" xfId="0" applyFont="1" applyFill="1" applyBorder="1" applyAlignment="1">
      <alignment horizontal="justify"/>
    </xf>
    <xf numFmtId="0" fontId="4" fillId="5" borderId="52" xfId="0" applyFont="1" applyFill="1" applyBorder="1" applyAlignment="1">
      <alignment horizontal="center"/>
    </xf>
    <xf numFmtId="0" fontId="4" fillId="5" borderId="22" xfId="0" applyFont="1" applyFill="1" applyBorder="1"/>
    <xf numFmtId="0" fontId="4" fillId="5" borderId="72" xfId="0" applyFont="1" applyFill="1" applyBorder="1"/>
    <xf numFmtId="0" fontId="4" fillId="5" borderId="9" xfId="0" applyFont="1" applyFill="1" applyBorder="1" applyAlignment="1">
      <alignment horizontal="justify"/>
    </xf>
    <xf numFmtId="0" fontId="4" fillId="5" borderId="13" xfId="0" applyFont="1" applyFill="1" applyBorder="1" applyAlignment="1">
      <alignment horizontal="justify"/>
    </xf>
    <xf numFmtId="0" fontId="4" fillId="5" borderId="17" xfId="0" applyFont="1" applyFill="1" applyBorder="1" applyAlignment="1">
      <alignment horizontal="justify"/>
    </xf>
    <xf numFmtId="0" fontId="0" fillId="0" borderId="73" xfId="0" applyBorder="1" applyAlignment="1">
      <alignment horizontal="center"/>
    </xf>
    <xf numFmtId="0" fontId="0" fillId="0" borderId="58" xfId="0" applyBorder="1"/>
    <xf numFmtId="3" fontId="0" fillId="0" borderId="74" xfId="2" applyNumberFormat="1" applyFont="1" applyBorder="1" applyAlignment="1">
      <alignment horizontal="center"/>
    </xf>
    <xf numFmtId="3" fontId="0" fillId="0" borderId="30" xfId="2" applyNumberFormat="1" applyFont="1" applyBorder="1" applyAlignment="1">
      <alignment horizontal="center"/>
    </xf>
    <xf numFmtId="3" fontId="0" fillId="0" borderId="75" xfId="2" applyNumberFormat="1" applyFont="1" applyBorder="1" applyAlignment="1">
      <alignment horizontal="center"/>
    </xf>
    <xf numFmtId="3" fontId="4" fillId="0" borderId="32" xfId="2" applyNumberFormat="1" applyFont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/>
    <xf numFmtId="0" fontId="4" fillId="4" borderId="72" xfId="0" applyFont="1" applyFill="1" applyBorder="1"/>
    <xf numFmtId="0" fontId="4" fillId="4" borderId="9" xfId="0" applyFont="1" applyFill="1" applyBorder="1"/>
    <xf numFmtId="0" fontId="4" fillId="4" borderId="9" xfId="0" applyFont="1" applyFill="1" applyBorder="1" applyAlignment="1">
      <alignment horizontal="justify"/>
    </xf>
    <xf numFmtId="0" fontId="4" fillId="4" borderId="13" xfId="0" applyFont="1" applyFill="1" applyBorder="1" applyAlignment="1">
      <alignment horizontal="justify"/>
    </xf>
    <xf numFmtId="0" fontId="4" fillId="4" borderId="17" xfId="0" applyFont="1" applyFill="1" applyBorder="1" applyAlignment="1">
      <alignment horizontal="justify"/>
    </xf>
    <xf numFmtId="0" fontId="4" fillId="6" borderId="52" xfId="0" applyFont="1" applyFill="1" applyBorder="1" applyAlignment="1">
      <alignment horizontal="center"/>
    </xf>
    <xf numFmtId="0" fontId="4" fillId="6" borderId="22" xfId="0" applyFont="1" applyFill="1" applyBorder="1"/>
    <xf numFmtId="0" fontId="4" fillId="6" borderId="72" xfId="0" applyFont="1" applyFill="1" applyBorder="1"/>
    <xf numFmtId="0" fontId="4" fillId="6" borderId="9" xfId="0" applyFont="1" applyFill="1" applyBorder="1"/>
    <xf numFmtId="0" fontId="4" fillId="6" borderId="9" xfId="0" applyFont="1" applyFill="1" applyBorder="1" applyAlignment="1">
      <alignment horizontal="justify"/>
    </xf>
    <xf numFmtId="0" fontId="4" fillId="6" borderId="13" xfId="0" applyFont="1" applyFill="1" applyBorder="1" applyAlignment="1">
      <alignment horizontal="justify"/>
    </xf>
    <xf numFmtId="0" fontId="4" fillId="6" borderId="17" xfId="0" applyFont="1" applyFill="1" applyBorder="1" applyAlignment="1">
      <alignment horizontal="justify"/>
    </xf>
    <xf numFmtId="0" fontId="4" fillId="4" borderId="3" xfId="0" applyFont="1" applyFill="1" applyBorder="1" applyAlignment="1">
      <alignment horizontal="center"/>
    </xf>
    <xf numFmtId="0" fontId="17" fillId="0" borderId="0" xfId="0" applyFont="1"/>
    <xf numFmtId="188" fontId="0" fillId="0" borderId="76" xfId="0" applyNumberFormat="1" applyBorder="1"/>
    <xf numFmtId="188" fontId="15" fillId="0" borderId="23" xfId="0" applyNumberFormat="1" applyFont="1" applyBorder="1"/>
    <xf numFmtId="188" fontId="0" fillId="0" borderId="23" xfId="0" applyNumberFormat="1" applyBorder="1"/>
    <xf numFmtId="188" fontId="0" fillId="0" borderId="24" xfId="0" applyNumberFormat="1" applyBorder="1"/>
    <xf numFmtId="188" fontId="4" fillId="0" borderId="38" xfId="0" applyNumberFormat="1" applyFont="1" applyBorder="1"/>
    <xf numFmtId="192" fontId="0" fillId="0" borderId="24" xfId="0" applyNumberFormat="1" applyBorder="1"/>
    <xf numFmtId="188" fontId="4" fillId="5" borderId="22" xfId="0" applyNumberFormat="1" applyFont="1" applyFill="1" applyBorder="1"/>
    <xf numFmtId="0" fontId="0" fillId="2" borderId="36" xfId="0" applyFill="1" applyBorder="1"/>
    <xf numFmtId="0" fontId="0" fillId="2" borderId="44" xfId="0" applyFill="1" applyBorder="1"/>
    <xf numFmtId="0" fontId="0" fillId="2" borderId="34" xfId="0" applyFill="1" applyBorder="1"/>
    <xf numFmtId="0" fontId="0" fillId="2" borderId="43" xfId="0" applyFill="1" applyBorder="1"/>
    <xf numFmtId="0" fontId="0" fillId="2" borderId="0" xfId="0" applyFill="1" applyBorder="1"/>
    <xf numFmtId="0" fontId="0" fillId="2" borderId="39" xfId="0" applyFill="1" applyBorder="1"/>
    <xf numFmtId="0" fontId="4" fillId="2" borderId="45" xfId="0" applyFont="1" applyFill="1" applyBorder="1"/>
    <xf numFmtId="0" fontId="0" fillId="2" borderId="33" xfId="0" applyFill="1" applyBorder="1"/>
    <xf numFmtId="0" fontId="0" fillId="2" borderId="18" xfId="0" applyFill="1" applyBorder="1"/>
    <xf numFmtId="0" fontId="19" fillId="0" borderId="0" xfId="0" applyFont="1"/>
    <xf numFmtId="0" fontId="4" fillId="5" borderId="21" xfId="0" applyFont="1" applyFill="1" applyBorder="1"/>
    <xf numFmtId="0" fontId="0" fillId="5" borderId="36" xfId="0" applyFill="1" applyBorder="1"/>
    <xf numFmtId="0" fontId="0" fillId="5" borderId="44" xfId="0" applyFill="1" applyBorder="1"/>
    <xf numFmtId="0" fontId="0" fillId="5" borderId="5" xfId="0" applyFill="1" applyBorder="1"/>
    <xf numFmtId="0" fontId="0" fillId="5" borderId="0" xfId="0" applyFill="1" applyBorder="1"/>
    <xf numFmtId="0" fontId="0" fillId="5" borderId="39" xfId="0" applyFill="1" applyBorder="1"/>
    <xf numFmtId="0" fontId="4" fillId="5" borderId="5" xfId="0" applyFont="1" applyFill="1" applyBorder="1"/>
    <xf numFmtId="0" fontId="0" fillId="5" borderId="8" xfId="0" applyFill="1" applyBorder="1"/>
    <xf numFmtId="0" fontId="0" fillId="5" borderId="34" xfId="0" applyFill="1" applyBorder="1"/>
    <xf numFmtId="0" fontId="0" fillId="5" borderId="43" xfId="0" applyFill="1" applyBorder="1"/>
    <xf numFmtId="0" fontId="20" fillId="0" borderId="2" xfId="0" applyFont="1" applyBorder="1"/>
    <xf numFmtId="187" fontId="0" fillId="0" borderId="7" xfId="1" applyFont="1" applyBorder="1"/>
    <xf numFmtId="187" fontId="0" fillId="0" borderId="40" xfId="1" applyFont="1" applyBorder="1"/>
    <xf numFmtId="196" fontId="0" fillId="0" borderId="30" xfId="1" applyNumberFormat="1" applyFont="1" applyBorder="1"/>
    <xf numFmtId="196" fontId="0" fillId="10" borderId="42" xfId="1" applyNumberFormat="1" applyFont="1" applyFill="1" applyBorder="1"/>
    <xf numFmtId="0" fontId="0" fillId="0" borderId="27" xfId="0" applyBorder="1"/>
    <xf numFmtId="0" fontId="0" fillId="0" borderId="77" xfId="0" applyBorder="1"/>
    <xf numFmtId="187" fontId="0" fillId="0" borderId="30" xfId="1" applyFont="1" applyBorder="1"/>
    <xf numFmtId="187" fontId="0" fillId="0" borderId="42" xfId="1" applyFont="1" applyBorder="1"/>
    <xf numFmtId="0" fontId="4" fillId="3" borderId="9" xfId="0" applyFont="1" applyFill="1" applyBorder="1" applyAlignment="1">
      <alignment horizontal="center"/>
    </xf>
    <xf numFmtId="179" fontId="0" fillId="0" borderId="0" xfId="0" applyNumberFormat="1"/>
    <xf numFmtId="0" fontId="4" fillId="4" borderId="9" xfId="0" applyFont="1" applyFill="1" applyBorder="1" applyAlignment="1">
      <alignment horizontal="center"/>
    </xf>
    <xf numFmtId="0" fontId="2" fillId="4" borderId="41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10" fontId="0" fillId="10" borderId="40" xfId="2" applyNumberFormat="1" applyFont="1" applyFill="1" applyBorder="1"/>
    <xf numFmtId="10" fontId="0" fillId="0" borderId="30" xfId="2" applyNumberFormat="1" applyFont="1" applyBorder="1"/>
    <xf numFmtId="10" fontId="0" fillId="10" borderId="42" xfId="2" applyNumberFormat="1" applyFont="1" applyFill="1" applyBorder="1"/>
    <xf numFmtId="0" fontId="0" fillId="0" borderId="78" xfId="0" applyBorder="1"/>
    <xf numFmtId="0" fontId="0" fillId="0" borderId="63" xfId="0" applyBorder="1"/>
    <xf numFmtId="187" fontId="0" fillId="0" borderId="63" xfId="1" applyFont="1" applyBorder="1"/>
    <xf numFmtId="0" fontId="0" fillId="10" borderId="79" xfId="0" applyFill="1" applyBorder="1"/>
    <xf numFmtId="0" fontId="0" fillId="10" borderId="40" xfId="0" applyFill="1" applyBorder="1"/>
    <xf numFmtId="0" fontId="0" fillId="0" borderId="7" xfId="0" applyBorder="1" applyAlignment="1">
      <alignment horizontal="center"/>
    </xf>
    <xf numFmtId="196" fontId="0" fillId="0" borderId="7" xfId="1" applyNumberFormat="1" applyFont="1" applyBorder="1"/>
    <xf numFmtId="196" fontId="0" fillId="0" borderId="7" xfId="1" applyNumberFormat="1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196" fontId="0" fillId="0" borderId="24" xfId="1" applyNumberFormat="1" applyFont="1" applyBorder="1" applyAlignment="1">
      <alignment horizontal="center"/>
    </xf>
    <xf numFmtId="196" fontId="0" fillId="0" borderId="63" xfId="1" applyNumberFormat="1" applyFont="1" applyBorder="1" applyAlignment="1">
      <alignment horizontal="center"/>
    </xf>
    <xf numFmtId="196" fontId="0" fillId="0" borderId="66" xfId="1" applyNumberFormat="1" applyFont="1" applyBorder="1" applyAlignment="1">
      <alignment horizontal="center"/>
    </xf>
    <xf numFmtId="0" fontId="4" fillId="3" borderId="48" xfId="0" applyFont="1" applyFill="1" applyBorder="1" applyAlignment="1">
      <alignment horizontal="center"/>
    </xf>
    <xf numFmtId="0" fontId="4" fillId="3" borderId="76" xfId="0" applyFont="1" applyFill="1" applyBorder="1" applyAlignment="1">
      <alignment horizontal="center"/>
    </xf>
    <xf numFmtId="0" fontId="0" fillId="3" borderId="47" xfId="0" applyFill="1" applyBorder="1"/>
    <xf numFmtId="0" fontId="4" fillId="3" borderId="80" xfId="0" applyFont="1" applyFill="1" applyBorder="1" applyAlignment="1">
      <alignment horizontal="center"/>
    </xf>
    <xf numFmtId="196" fontId="0" fillId="0" borderId="55" xfId="1" applyNumberFormat="1" applyFont="1" applyBorder="1" applyAlignment="1">
      <alignment horizontal="center"/>
    </xf>
    <xf numFmtId="196" fontId="0" fillId="0" borderId="62" xfId="1" applyNumberFormat="1" applyFont="1" applyBorder="1" applyAlignment="1">
      <alignment horizontal="center"/>
    </xf>
    <xf numFmtId="9" fontId="0" fillId="0" borderId="0" xfId="2" applyFont="1" applyAlignment="1">
      <alignment horizontal="center"/>
    </xf>
    <xf numFmtId="0" fontId="4" fillId="11" borderId="21" xfId="0" applyFont="1" applyFill="1" applyBorder="1" applyAlignment="1">
      <alignment horizontal="center"/>
    </xf>
    <xf numFmtId="0" fontId="4" fillId="11" borderId="60" xfId="0" applyFont="1" applyFill="1" applyBorder="1" applyAlignment="1">
      <alignment horizontal="center"/>
    </xf>
    <xf numFmtId="0" fontId="4" fillId="11" borderId="44" xfId="0" applyFont="1" applyFill="1" applyBorder="1" applyAlignment="1">
      <alignment horizontal="center"/>
    </xf>
    <xf numFmtId="0" fontId="15" fillId="0" borderId="8" xfId="0" applyFont="1" applyBorder="1" applyAlignment="1">
      <alignment horizontal="right"/>
    </xf>
    <xf numFmtId="10" fontId="0" fillId="0" borderId="6" xfId="2" applyNumberFormat="1" applyFont="1" applyBorder="1"/>
    <xf numFmtId="10" fontId="0" fillId="0" borderId="40" xfId="2" applyNumberFormat="1" applyFont="1" applyBorder="1"/>
    <xf numFmtId="0" fontId="15" fillId="0" borderId="6" xfId="0" applyFont="1" applyBorder="1" applyAlignment="1">
      <alignment horizontal="right"/>
    </xf>
    <xf numFmtId="196" fontId="0" fillId="0" borderId="6" xfId="1" applyNumberFormat="1" applyFont="1" applyBorder="1"/>
    <xf numFmtId="196" fontId="0" fillId="0" borderId="40" xfId="1" applyNumberFormat="1" applyFont="1" applyBorder="1"/>
    <xf numFmtId="196" fontId="4" fillId="0" borderId="8" xfId="1" applyNumberFormat="1" applyFont="1" applyBorder="1"/>
    <xf numFmtId="196" fontId="4" fillId="0" borderId="35" xfId="1" applyNumberFormat="1" applyFont="1" applyBorder="1"/>
    <xf numFmtId="196" fontId="4" fillId="0" borderId="43" xfId="1" applyNumberFormat="1" applyFont="1" applyBorder="1"/>
    <xf numFmtId="0" fontId="21" fillId="0" borderId="8" xfId="0" applyFont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" fontId="4" fillId="0" borderId="35" xfId="0" applyNumberFormat="1" applyFont="1" applyBorder="1" applyAlignment="1">
      <alignment horizontal="center"/>
    </xf>
    <xf numFmtId="1" fontId="4" fillId="0" borderId="43" xfId="0" applyNumberFormat="1" applyFont="1" applyBorder="1" applyAlignment="1">
      <alignment horizontal="center"/>
    </xf>
    <xf numFmtId="0" fontId="22" fillId="0" borderId="6" xfId="0" applyFont="1" applyBorder="1" applyAlignment="1">
      <alignment horizontal="right"/>
    </xf>
    <xf numFmtId="0" fontId="23" fillId="0" borderId="8" xfId="0" applyFont="1" applyBorder="1" applyAlignment="1">
      <alignment horizontal="right"/>
    </xf>
    <xf numFmtId="10" fontId="0" fillId="0" borderId="8" xfId="2" applyNumberFormat="1" applyFont="1" applyBorder="1" applyAlignment="1">
      <alignment horizontal="center"/>
    </xf>
    <xf numFmtId="10" fontId="0" fillId="0" borderId="35" xfId="2" applyNumberFormat="1" applyFont="1" applyBorder="1" applyAlignment="1">
      <alignment horizontal="center"/>
    </xf>
    <xf numFmtId="10" fontId="0" fillId="0" borderId="43" xfId="2" applyNumberFormat="1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9" fontId="0" fillId="0" borderId="8" xfId="2" applyFont="1" applyBorder="1" applyAlignment="1">
      <alignment horizontal="center"/>
    </xf>
    <xf numFmtId="9" fontId="0" fillId="0" borderId="35" xfId="2" applyFont="1" applyBorder="1" applyAlignment="1">
      <alignment horizontal="center"/>
    </xf>
    <xf numFmtId="9" fontId="0" fillId="0" borderId="43" xfId="2" applyFont="1" applyBorder="1" applyAlignment="1">
      <alignment horizontal="center"/>
    </xf>
    <xf numFmtId="9" fontId="0" fillId="0" borderId="6" xfId="2" applyFont="1" applyBorder="1" applyAlignment="1">
      <alignment horizontal="center"/>
    </xf>
    <xf numFmtId="9" fontId="0" fillId="0" borderId="7" xfId="2" applyFont="1" applyBorder="1" applyAlignment="1">
      <alignment horizontal="center"/>
    </xf>
    <xf numFmtId="9" fontId="0" fillId="0" borderId="40" xfId="2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60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81" xfId="0" applyBorder="1"/>
    <xf numFmtId="0" fontId="0" fillId="0" borderId="53" xfId="0" applyBorder="1"/>
    <xf numFmtId="0" fontId="0" fillId="0" borderId="54" xfId="0" applyBorder="1"/>
    <xf numFmtId="0" fontId="4" fillId="0" borderId="53" xfId="0" applyFont="1" applyBorder="1"/>
    <xf numFmtId="0" fontId="4" fillId="0" borderId="81" xfId="0" applyFont="1" applyBorder="1"/>
    <xf numFmtId="0" fontId="4" fillId="0" borderId="6" xfId="0" applyFont="1" applyBorder="1"/>
    <xf numFmtId="190" fontId="0" fillId="0" borderId="24" xfId="0" applyNumberFormat="1" applyBorder="1"/>
    <xf numFmtId="190" fontId="0" fillId="0" borderId="27" xfId="0" applyNumberFormat="1" applyBorder="1"/>
    <xf numFmtId="190" fontId="0" fillId="0" borderId="59" xfId="0" applyNumberFormat="1" applyBorder="1"/>
    <xf numFmtId="0" fontId="0" fillId="5" borderId="3" xfId="0" applyFill="1" applyBorder="1"/>
    <xf numFmtId="0" fontId="4" fillId="5" borderId="22" xfId="0" applyFont="1" applyFill="1" applyBorder="1" applyAlignment="1">
      <alignment horizontal="center"/>
    </xf>
    <xf numFmtId="0" fontId="4" fillId="5" borderId="72" xfId="0" applyFont="1" applyFill="1" applyBorder="1" applyAlignment="1">
      <alignment horizontal="center"/>
    </xf>
    <xf numFmtId="190" fontId="0" fillId="0" borderId="70" xfId="0" applyNumberFormat="1" applyBorder="1"/>
    <xf numFmtId="0" fontId="0" fillId="5" borderId="41" xfId="0" applyFill="1" applyBorder="1"/>
    <xf numFmtId="0" fontId="0" fillId="0" borderId="42" xfId="0" applyBorder="1"/>
    <xf numFmtId="190" fontId="0" fillId="0" borderId="74" xfId="0" applyNumberFormat="1" applyBorder="1"/>
    <xf numFmtId="190" fontId="0" fillId="0" borderId="30" xfId="0" applyNumberFormat="1" applyBorder="1"/>
    <xf numFmtId="190" fontId="0" fillId="0" borderId="58" xfId="0" applyNumberFormat="1" applyBorder="1"/>
    <xf numFmtId="0" fontId="4" fillId="3" borderId="41" xfId="0" applyFont="1" applyFill="1" applyBorder="1"/>
    <xf numFmtId="199" fontId="4" fillId="3" borderId="72" xfId="0" applyNumberFormat="1" applyFont="1" applyFill="1" applyBorder="1"/>
    <xf numFmtId="199" fontId="4" fillId="3" borderId="9" xfId="0" applyNumberFormat="1" applyFont="1" applyFill="1" applyBorder="1"/>
    <xf numFmtId="199" fontId="4" fillId="3" borderId="22" xfId="0" applyNumberFormat="1" applyFont="1" applyFill="1" applyBorder="1"/>
    <xf numFmtId="0" fontId="0" fillId="0" borderId="0" xfId="0" applyBorder="1" applyAlignment="1">
      <alignment horizontal="right"/>
    </xf>
    <xf numFmtId="196" fontId="0" fillId="0" borderId="39" xfId="1" applyNumberFormat="1" applyFont="1" applyBorder="1"/>
    <xf numFmtId="196" fontId="0" fillId="0" borderId="5" xfId="1" applyNumberFormat="1" applyFont="1" applyBorder="1"/>
    <xf numFmtId="0" fontId="0" fillId="0" borderId="1" xfId="0" applyBorder="1" applyAlignment="1">
      <alignment horizontal="right"/>
    </xf>
    <xf numFmtId="196" fontId="0" fillId="0" borderId="1" xfId="1" applyNumberFormat="1" applyFont="1" applyBorder="1"/>
    <xf numFmtId="196" fontId="0" fillId="0" borderId="3" xfId="1" applyNumberFormat="1" applyFont="1" applyBorder="1"/>
    <xf numFmtId="196" fontId="0" fillId="0" borderId="41" xfId="1" applyNumberFormat="1" applyFont="1" applyBorder="1"/>
    <xf numFmtId="196" fontId="0" fillId="0" borderId="2" xfId="1" applyNumberFormat="1" applyFont="1" applyBorder="1"/>
    <xf numFmtId="0" fontId="2" fillId="3" borderId="34" xfId="0" applyFont="1" applyFill="1" applyBorder="1"/>
    <xf numFmtId="0" fontId="0" fillId="3" borderId="34" xfId="0" applyFill="1" applyBorder="1"/>
    <xf numFmtId="0" fontId="2" fillId="3" borderId="34" xfId="0" applyFont="1" applyFill="1" applyBorder="1" applyAlignment="1">
      <alignment horizontal="center"/>
    </xf>
    <xf numFmtId="0" fontId="0" fillId="5" borderId="4" xfId="0" applyFill="1" applyBorder="1"/>
    <xf numFmtId="0" fontId="2" fillId="5" borderId="4" xfId="0" applyFont="1" applyFill="1" applyBorder="1" applyAlignment="1">
      <alignment horizontal="center"/>
    </xf>
    <xf numFmtId="0" fontId="0" fillId="0" borderId="45" xfId="0" applyBorder="1"/>
    <xf numFmtId="0" fontId="4" fillId="12" borderId="3" xfId="0" applyFont="1" applyFill="1" applyBorder="1"/>
    <xf numFmtId="0" fontId="4" fillId="12" borderId="4" xfId="0" applyFont="1" applyFill="1" applyBorder="1"/>
    <xf numFmtId="196" fontId="4" fillId="12" borderId="9" xfId="1" applyNumberFormat="1" applyFont="1" applyFill="1" applyBorder="1"/>
    <xf numFmtId="196" fontId="4" fillId="12" borderId="4" xfId="1" applyNumberFormat="1" applyFont="1" applyFill="1" applyBorder="1"/>
    <xf numFmtId="196" fontId="4" fillId="12" borderId="17" xfId="1" applyNumberFormat="1" applyFont="1" applyFill="1" applyBorder="1"/>
    <xf numFmtId="0" fontId="2" fillId="5" borderId="3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right"/>
    </xf>
    <xf numFmtId="196" fontId="4" fillId="7" borderId="3" xfId="1" applyNumberFormat="1" applyFont="1" applyFill="1" applyBorder="1"/>
    <xf numFmtId="196" fontId="4" fillId="7" borderId="9" xfId="1" applyNumberFormat="1" applyFont="1" applyFill="1" applyBorder="1"/>
    <xf numFmtId="196" fontId="4" fillId="7" borderId="41" xfId="1" applyNumberFormat="1" applyFont="1" applyFill="1" applyBorder="1"/>
    <xf numFmtId="190" fontId="0" fillId="0" borderId="0" xfId="1" applyNumberFormat="1" applyFont="1" applyAlignment="1">
      <alignment horizontal="center"/>
    </xf>
    <xf numFmtId="0" fontId="2" fillId="3" borderId="3" xfId="0" applyFont="1" applyFill="1" applyBorder="1"/>
    <xf numFmtId="0" fontId="2" fillId="3" borderId="4" xfId="0" applyFont="1" applyFill="1" applyBorder="1" applyAlignment="1">
      <alignment horizontal="center"/>
    </xf>
    <xf numFmtId="190" fontId="0" fillId="0" borderId="43" xfId="1" applyNumberFormat="1" applyFont="1" applyBorder="1" applyAlignment="1">
      <alignment horizontal="center"/>
    </xf>
    <xf numFmtId="190" fontId="0" fillId="0" borderId="40" xfId="1" applyNumberFormat="1" applyFont="1" applyBorder="1" applyAlignment="1">
      <alignment horizontal="center"/>
    </xf>
    <xf numFmtId="190" fontId="0" fillId="0" borderId="6" xfId="1" applyNumberFormat="1" applyFont="1" applyBorder="1" applyAlignment="1">
      <alignment horizontal="center"/>
    </xf>
    <xf numFmtId="190" fontId="0" fillId="0" borderId="8" xfId="1" applyNumberFormat="1" applyFont="1" applyBorder="1" applyAlignment="1">
      <alignment horizontal="center"/>
    </xf>
    <xf numFmtId="190" fontId="0" fillId="0" borderId="7" xfId="1" applyNumberFormat="1" applyFont="1" applyBorder="1" applyAlignment="1">
      <alignment horizontal="center"/>
    </xf>
    <xf numFmtId="190" fontId="0" fillId="0" borderId="35" xfId="1" applyNumberFormat="1" applyFont="1" applyBorder="1" applyAlignment="1">
      <alignment horizontal="center"/>
    </xf>
    <xf numFmtId="190" fontId="4" fillId="12" borderId="9" xfId="1" applyNumberFormat="1" applyFont="1" applyFill="1" applyBorder="1"/>
    <xf numFmtId="190" fontId="4" fillId="12" borderId="41" xfId="1" applyNumberFormat="1" applyFont="1" applyFill="1" applyBorder="1"/>
    <xf numFmtId="0" fontId="0" fillId="4" borderId="41" xfId="0" applyFill="1" applyBorder="1"/>
    <xf numFmtId="0" fontId="2" fillId="4" borderId="3" xfId="0" applyFont="1" applyFill="1" applyBorder="1" applyAlignment="1">
      <alignment horizontal="center"/>
    </xf>
    <xf numFmtId="188" fontId="4" fillId="7" borderId="3" xfId="1" applyNumberFormat="1" applyFont="1" applyFill="1" applyBorder="1"/>
    <xf numFmtId="188" fontId="4" fillId="7" borderId="9" xfId="1" applyNumberFormat="1" applyFont="1" applyFill="1" applyBorder="1"/>
    <xf numFmtId="188" fontId="4" fillId="7" borderId="41" xfId="1" applyNumberFormat="1" applyFont="1" applyFill="1" applyBorder="1"/>
    <xf numFmtId="0" fontId="0" fillId="5" borderId="2" xfId="0" applyFill="1" applyBorder="1"/>
    <xf numFmtId="0" fontId="0" fillId="5" borderId="6" xfId="0" applyFill="1" applyBorder="1"/>
    <xf numFmtId="0" fontId="4" fillId="5" borderId="1" xfId="0" applyFont="1" applyFill="1" applyBorder="1" applyAlignment="1">
      <alignment horizontal="right"/>
    </xf>
    <xf numFmtId="188" fontId="0" fillId="5" borderId="6" xfId="1" applyNumberFormat="1" applyFont="1" applyFill="1" applyBorder="1"/>
    <xf numFmtId="188" fontId="0" fillId="5" borderId="7" xfId="1" applyNumberFormat="1" applyFont="1" applyFill="1" applyBorder="1"/>
    <xf numFmtId="188" fontId="0" fillId="5" borderId="40" xfId="1" applyNumberFormat="1" applyFont="1" applyFill="1" applyBorder="1"/>
    <xf numFmtId="188" fontId="4" fillId="5" borderId="40" xfId="1" applyNumberFormat="1" applyFont="1" applyFill="1" applyBorder="1"/>
    <xf numFmtId="0" fontId="0" fillId="5" borderId="0" xfId="0" applyFill="1" applyBorder="1" applyAlignment="1">
      <alignment horizontal="right"/>
    </xf>
    <xf numFmtId="188" fontId="0" fillId="5" borderId="5" xfId="1" applyNumberFormat="1" applyFont="1" applyFill="1" applyBorder="1"/>
    <xf numFmtId="188" fontId="0" fillId="5" borderId="2" xfId="1" applyNumberFormat="1" applyFont="1" applyFill="1" applyBorder="1"/>
    <xf numFmtId="188" fontId="0" fillId="5" borderId="39" xfId="1" applyNumberFormat="1" applyFont="1" applyFill="1" applyBorder="1"/>
    <xf numFmtId="190" fontId="4" fillId="5" borderId="17" xfId="0" applyNumberFormat="1" applyFont="1" applyFill="1" applyBorder="1"/>
    <xf numFmtId="10" fontId="4" fillId="0" borderId="18" xfId="2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0" fillId="3" borderId="3" xfId="0" applyFill="1" applyBorder="1"/>
    <xf numFmtId="0" fontId="2" fillId="3" borderId="4" xfId="0" applyFont="1" applyFill="1" applyBorder="1" applyAlignment="1">
      <alignment horizontal="right"/>
    </xf>
    <xf numFmtId="0" fontId="0" fillId="11" borderId="3" xfId="0" applyFill="1" applyBorder="1"/>
    <xf numFmtId="0" fontId="0" fillId="11" borderId="4" xfId="0" applyFill="1" applyBorder="1"/>
    <xf numFmtId="0" fontId="4" fillId="11" borderId="4" xfId="0" applyFont="1" applyFill="1" applyBorder="1" applyAlignment="1">
      <alignment horizontal="right"/>
    </xf>
    <xf numFmtId="10" fontId="4" fillId="11" borderId="17" xfId="0" applyNumberFormat="1" applyFont="1" applyFill="1" applyBorder="1" applyAlignment="1">
      <alignment horizontal="center"/>
    </xf>
    <xf numFmtId="0" fontId="0" fillId="5" borderId="25" xfId="0" applyFill="1" applyBorder="1"/>
    <xf numFmtId="0" fontId="4" fillId="5" borderId="26" xfId="0" applyFont="1" applyFill="1" applyBorder="1" applyAlignment="1">
      <alignment horizontal="right"/>
    </xf>
    <xf numFmtId="188" fontId="0" fillId="5" borderId="25" xfId="1" applyNumberFormat="1" applyFont="1" applyFill="1" applyBorder="1"/>
    <xf numFmtId="188" fontId="0" fillId="5" borderId="27" xfId="1" applyNumberFormat="1" applyFont="1" applyFill="1" applyBorder="1"/>
    <xf numFmtId="188" fontId="0" fillId="5" borderId="77" xfId="1" applyNumberFormat="1" applyFont="1" applyFill="1" applyBorder="1"/>
    <xf numFmtId="0" fontId="24" fillId="3" borderId="3" xfId="0" applyFont="1" applyFill="1" applyBorder="1" applyAlignment="1">
      <alignment horizontal="center"/>
    </xf>
    <xf numFmtId="0" fontId="24" fillId="3" borderId="41" xfId="0" applyFont="1" applyFill="1" applyBorder="1" applyAlignment="1">
      <alignment horizontal="center"/>
    </xf>
    <xf numFmtId="0" fontId="24" fillId="3" borderId="9" xfId="0" applyFont="1" applyFill="1" applyBorder="1" applyAlignment="1">
      <alignment horizontal="center"/>
    </xf>
    <xf numFmtId="188" fontId="0" fillId="0" borderId="1" xfId="0" applyNumberFormat="1" applyBorder="1"/>
    <xf numFmtId="188" fontId="0" fillId="0" borderId="26" xfId="0" applyNumberFormat="1" applyBorder="1"/>
    <xf numFmtId="0" fontId="2" fillId="3" borderId="3" xfId="0" applyFont="1" applyFill="1" applyBorder="1" applyAlignment="1">
      <alignment horizontal="left"/>
    </xf>
    <xf numFmtId="0" fontId="0" fillId="3" borderId="41" xfId="0" applyFill="1" applyBorder="1"/>
    <xf numFmtId="188" fontId="0" fillId="0" borderId="29" xfId="0" applyNumberFormat="1" applyBorder="1"/>
    <xf numFmtId="188" fontId="4" fillId="0" borderId="31" xfId="0" applyNumberFormat="1" applyFont="1" applyBorder="1"/>
    <xf numFmtId="188" fontId="4" fillId="0" borderId="19" xfId="0" applyNumberFormat="1" applyFont="1" applyBorder="1"/>
    <xf numFmtId="188" fontId="4" fillId="0" borderId="32" xfId="0" applyNumberFormat="1" applyFont="1" applyBorder="1"/>
    <xf numFmtId="188" fontId="4" fillId="5" borderId="17" xfId="0" applyNumberFormat="1" applyFont="1" applyFill="1" applyBorder="1"/>
    <xf numFmtId="0" fontId="4" fillId="5" borderId="41" xfId="0" applyFont="1" applyFill="1" applyBorder="1"/>
    <xf numFmtId="188" fontId="4" fillId="5" borderId="4" xfId="0" applyNumberFormat="1" applyFont="1" applyFill="1" applyBorder="1"/>
    <xf numFmtId="188" fontId="0" fillId="0" borderId="27" xfId="0" applyNumberFormat="1" applyBorder="1"/>
    <xf numFmtId="188" fontId="0" fillId="0" borderId="30" xfId="0" applyNumberFormat="1" applyBorder="1"/>
    <xf numFmtId="188" fontId="4" fillId="5" borderId="77" xfId="1" applyNumberFormat="1" applyFont="1" applyFill="1" applyBorder="1"/>
    <xf numFmtId="196" fontId="4" fillId="5" borderId="3" xfId="0" applyNumberFormat="1" applyFont="1" applyFill="1" applyBorder="1"/>
    <xf numFmtId="196" fontId="4" fillId="5" borderId="9" xfId="0" applyNumberFormat="1" applyFont="1" applyFill="1" applyBorder="1"/>
    <xf numFmtId="196" fontId="4" fillId="5" borderId="41" xfId="0" applyNumberFormat="1" applyFont="1" applyFill="1" applyBorder="1"/>
    <xf numFmtId="196" fontId="4" fillId="0" borderId="39" xfId="1" applyNumberFormat="1" applyFont="1" applyBorder="1" applyAlignment="1">
      <alignment horizontal="center"/>
    </xf>
    <xf numFmtId="196" fontId="4" fillId="0" borderId="40" xfId="1" applyNumberFormat="1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196" fontId="4" fillId="5" borderId="41" xfId="0" applyNumberFormat="1" applyFont="1" applyFill="1" applyBorder="1" applyAlignment="1">
      <alignment horizontal="center"/>
    </xf>
    <xf numFmtId="0" fontId="17" fillId="0" borderId="25" xfId="0" applyFont="1" applyBorder="1" applyAlignment="1">
      <alignment horizontal="right"/>
    </xf>
    <xf numFmtId="196" fontId="0" fillId="0" borderId="25" xfId="1" applyNumberFormat="1" applyFont="1" applyBorder="1"/>
    <xf numFmtId="196" fontId="0" fillId="0" borderId="27" xfId="1" applyNumberFormat="1" applyFont="1" applyBorder="1"/>
    <xf numFmtId="196" fontId="0" fillId="0" borderId="77" xfId="1" applyNumberFormat="1" applyFont="1" applyBorder="1"/>
    <xf numFmtId="196" fontId="4" fillId="0" borderId="77" xfId="1" applyNumberFormat="1" applyFont="1" applyBorder="1" applyAlignment="1">
      <alignment horizontal="center"/>
    </xf>
    <xf numFmtId="196" fontId="0" fillId="0" borderId="28" xfId="1" applyNumberFormat="1" applyFont="1" applyBorder="1"/>
    <xf numFmtId="196" fontId="0" fillId="0" borderId="42" xfId="1" applyNumberFormat="1" applyFont="1" applyBorder="1"/>
    <xf numFmtId="196" fontId="4" fillId="0" borderId="42" xfId="1" applyNumberFormat="1" applyFont="1" applyBorder="1" applyAlignment="1">
      <alignment horizontal="center"/>
    </xf>
    <xf numFmtId="196" fontId="0" fillId="0" borderId="9" xfId="1" applyNumberFormat="1" applyFont="1" applyBorder="1"/>
    <xf numFmtId="196" fontId="4" fillId="0" borderId="41" xfId="1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13" borderId="3" xfId="0" applyFill="1" applyBorder="1"/>
    <xf numFmtId="0" fontId="0" fillId="13" borderId="4" xfId="0" applyFill="1" applyBorder="1"/>
    <xf numFmtId="0" fontId="0" fillId="13" borderId="41" xfId="0" applyFill="1" applyBorder="1"/>
    <xf numFmtId="178" fontId="0" fillId="0" borderId="6" xfId="0" applyNumberFormat="1" applyBorder="1"/>
    <xf numFmtId="201" fontId="0" fillId="0" borderId="6" xfId="0" applyNumberFormat="1" applyBorder="1"/>
    <xf numFmtId="201" fontId="0" fillId="0" borderId="7" xfId="0" applyNumberFormat="1" applyBorder="1"/>
    <xf numFmtId="201" fontId="0" fillId="0" borderId="40" xfId="0" applyNumberFormat="1" applyBorder="1"/>
    <xf numFmtId="0" fontId="7" fillId="0" borderId="6" xfId="0" applyFont="1" applyBorder="1"/>
    <xf numFmtId="176" fontId="4" fillId="0" borderId="3" xfId="0" applyNumberFormat="1" applyFont="1" applyBorder="1"/>
    <xf numFmtId="176" fontId="4" fillId="14" borderId="3" xfId="0" applyNumberFormat="1" applyFont="1" applyFill="1" applyBorder="1"/>
    <xf numFmtId="176" fontId="4" fillId="14" borderId="9" xfId="0" applyNumberFormat="1" applyFont="1" applyFill="1" applyBorder="1"/>
    <xf numFmtId="176" fontId="4" fillId="14" borderId="41" xfId="0" applyNumberFormat="1" applyFont="1" applyFill="1" applyBorder="1"/>
    <xf numFmtId="0" fontId="4" fillId="14" borderId="3" xfId="0" applyFont="1" applyFill="1" applyBorder="1"/>
    <xf numFmtId="0" fontId="4" fillId="14" borderId="4" xfId="0" applyFont="1" applyFill="1" applyBorder="1"/>
    <xf numFmtId="0" fontId="0" fillId="0" borderId="75" xfId="0" applyBorder="1"/>
    <xf numFmtId="9" fontId="0" fillId="0" borderId="74" xfId="2" applyFont="1" applyBorder="1"/>
    <xf numFmtId="0" fontId="0" fillId="0" borderId="71" xfId="0" applyBorder="1"/>
    <xf numFmtId="9" fontId="0" fillId="0" borderId="70" xfId="2" applyFont="1" applyBorder="1"/>
    <xf numFmtId="9" fontId="0" fillId="0" borderId="64" xfId="2" applyFont="1" applyBorder="1"/>
    <xf numFmtId="176" fontId="0" fillId="0" borderId="28" xfId="0" applyNumberFormat="1" applyBorder="1"/>
    <xf numFmtId="176" fontId="0" fillId="0" borderId="30" xfId="0" applyNumberFormat="1" applyBorder="1"/>
    <xf numFmtId="176" fontId="0" fillId="0" borderId="29" xfId="0" applyNumberFormat="1" applyBorder="1"/>
    <xf numFmtId="176" fontId="4" fillId="0" borderId="32" xfId="0" applyNumberFormat="1" applyFont="1" applyBorder="1"/>
    <xf numFmtId="176" fontId="4" fillId="0" borderId="40" xfId="0" applyNumberFormat="1" applyFont="1" applyBorder="1"/>
    <xf numFmtId="176" fontId="4" fillId="0" borderId="42" xfId="0" applyNumberFormat="1" applyFont="1" applyBorder="1"/>
    <xf numFmtId="203" fontId="0" fillId="0" borderId="5" xfId="1" applyNumberFormat="1" applyFont="1" applyBorder="1" applyAlignment="1">
      <alignment horizontal="center"/>
    </xf>
    <xf numFmtId="203" fontId="0" fillId="0" borderId="2" xfId="1" applyNumberFormat="1" applyFont="1" applyBorder="1" applyAlignment="1">
      <alignment horizontal="center"/>
    </xf>
    <xf numFmtId="203" fontId="0" fillId="0" borderId="39" xfId="1" applyNumberFormat="1" applyFont="1" applyBorder="1" applyAlignment="1">
      <alignment horizontal="center"/>
    </xf>
    <xf numFmtId="203" fontId="0" fillId="0" borderId="6" xfId="1" applyNumberFormat="1" applyFont="1" applyBorder="1"/>
    <xf numFmtId="203" fontId="0" fillId="0" borderId="7" xfId="1" applyNumberFormat="1" applyFont="1" applyBorder="1"/>
    <xf numFmtId="203" fontId="0" fillId="0" borderId="40" xfId="1" applyNumberFormat="1" applyFont="1" applyBorder="1"/>
    <xf numFmtId="203" fontId="0" fillId="0" borderId="8" xfId="0" applyNumberFormat="1" applyBorder="1" applyAlignment="1">
      <alignment horizontal="center"/>
    </xf>
    <xf numFmtId="203" fontId="0" fillId="0" borderId="35" xfId="0" applyNumberFormat="1" applyBorder="1" applyAlignment="1">
      <alignment horizontal="center"/>
    </xf>
    <xf numFmtId="203" fontId="0" fillId="0" borderId="43" xfId="0" applyNumberFormat="1" applyBorder="1" applyAlignment="1">
      <alignment horizontal="center"/>
    </xf>
    <xf numFmtId="176" fontId="4" fillId="12" borderId="3" xfId="0" applyNumberFormat="1" applyFont="1" applyFill="1" applyBorder="1" applyAlignment="1">
      <alignment horizontal="left"/>
    </xf>
    <xf numFmtId="176" fontId="4" fillId="12" borderId="4" xfId="0" applyNumberFormat="1" applyFont="1" applyFill="1" applyBorder="1" applyAlignment="1">
      <alignment horizontal="left"/>
    </xf>
    <xf numFmtId="176" fontId="4" fillId="12" borderId="41" xfId="0" applyNumberFormat="1" applyFont="1" applyFill="1" applyBorder="1" applyAlignment="1">
      <alignment horizontal="left"/>
    </xf>
    <xf numFmtId="0" fontId="2" fillId="7" borderId="44" xfId="0" applyFont="1" applyFill="1" applyBorder="1" applyAlignment="1">
      <alignment horizontal="center"/>
    </xf>
    <xf numFmtId="176" fontId="0" fillId="5" borderId="39" xfId="0" applyNumberFormat="1" applyFill="1" applyBorder="1"/>
    <xf numFmtId="0" fontId="2" fillId="0" borderId="33" xfId="0" applyFont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0" fontId="2" fillId="3" borderId="43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0" fontId="2" fillId="9" borderId="33" xfId="0" applyFont="1" applyFill="1" applyBorder="1" applyAlignment="1">
      <alignment horizontal="center"/>
    </xf>
    <xf numFmtId="0" fontId="2" fillId="9" borderId="43" xfId="0" applyFont="1" applyFill="1" applyBorder="1" applyAlignment="1">
      <alignment horizontal="center"/>
    </xf>
    <xf numFmtId="3" fontId="0" fillId="0" borderId="43" xfId="0" applyNumberFormat="1" applyBorder="1" applyAlignment="1">
      <alignment horizontal="center"/>
    </xf>
    <xf numFmtId="0" fontId="3" fillId="5" borderId="41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3" fontId="0" fillId="0" borderId="35" xfId="0" applyNumberFormat="1" applyBorder="1" applyAlignment="1">
      <alignment horizontal="center"/>
    </xf>
    <xf numFmtId="0" fontId="7" fillId="0" borderId="1" xfId="0" applyFont="1" applyBorder="1" applyAlignment="1">
      <alignment horizontal="right"/>
    </xf>
    <xf numFmtId="3" fontId="0" fillId="0" borderId="7" xfId="0" applyNumberFormat="1" applyBorder="1" applyAlignment="1">
      <alignment horizontal="center"/>
    </xf>
    <xf numFmtId="3" fontId="0" fillId="0" borderId="40" xfId="0" applyNumberFormat="1" applyBorder="1" applyAlignment="1">
      <alignment horizontal="center"/>
    </xf>
    <xf numFmtId="0" fontId="4" fillId="3" borderId="6" xfId="0" applyFont="1" applyFill="1" applyBorder="1"/>
    <xf numFmtId="3" fontId="0" fillId="3" borderId="7" xfId="0" applyNumberFormat="1" applyFill="1" applyBorder="1"/>
    <xf numFmtId="3" fontId="0" fillId="3" borderId="40" xfId="0" applyNumberFormat="1" applyFill="1" applyBorder="1"/>
    <xf numFmtId="0" fontId="7" fillId="0" borderId="29" xfId="0" applyFont="1" applyBorder="1" applyAlignment="1">
      <alignment horizontal="right"/>
    </xf>
    <xf numFmtId="3" fontId="0" fillId="0" borderId="30" xfId="0" applyNumberFormat="1" applyBorder="1" applyAlignment="1">
      <alignment horizontal="center"/>
    </xf>
    <xf numFmtId="3" fontId="0" fillId="0" borderId="42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3" fontId="0" fillId="0" borderId="77" xfId="0" applyNumberFormat="1" applyBorder="1" applyAlignment="1">
      <alignment horizontal="center"/>
    </xf>
    <xf numFmtId="0" fontId="4" fillId="3" borderId="4" xfId="0" applyFont="1" applyFill="1" applyBorder="1" applyAlignment="1">
      <alignment horizontal="right"/>
    </xf>
    <xf numFmtId="3" fontId="4" fillId="3" borderId="9" xfId="0" applyNumberFormat="1" applyFont="1" applyFill="1" applyBorder="1" applyAlignment="1">
      <alignment horizontal="center"/>
    </xf>
    <xf numFmtId="3" fontId="4" fillId="3" borderId="41" xfId="0" applyNumberFormat="1" applyFont="1" applyFill="1" applyBorder="1" applyAlignment="1">
      <alignment horizontal="center"/>
    </xf>
    <xf numFmtId="0" fontId="4" fillId="7" borderId="6" xfId="0" applyFont="1" applyFill="1" applyBorder="1"/>
    <xf numFmtId="0" fontId="0" fillId="7" borderId="1" xfId="0" applyFill="1" applyBorder="1"/>
    <xf numFmtId="3" fontId="0" fillId="7" borderId="7" xfId="0" applyNumberFormat="1" applyFill="1" applyBorder="1" applyAlignment="1">
      <alignment horizontal="center"/>
    </xf>
    <xf numFmtId="3" fontId="0" fillId="7" borderId="40" xfId="0" applyNumberFormat="1" applyFill="1" applyBorder="1" applyAlignment="1">
      <alignment horizontal="center"/>
    </xf>
    <xf numFmtId="3" fontId="4" fillId="7" borderId="9" xfId="0" applyNumberFormat="1" applyFont="1" applyFill="1" applyBorder="1" applyAlignment="1">
      <alignment horizontal="center"/>
    </xf>
    <xf numFmtId="3" fontId="4" fillId="7" borderId="41" xfId="0" applyNumberFormat="1" applyFont="1" applyFill="1" applyBorder="1" applyAlignment="1">
      <alignment horizontal="center"/>
    </xf>
    <xf numFmtId="0" fontId="4" fillId="4" borderId="6" xfId="0" applyFont="1" applyFill="1" applyBorder="1"/>
    <xf numFmtId="0" fontId="0" fillId="4" borderId="1" xfId="0" applyFill="1" applyBorder="1"/>
    <xf numFmtId="3" fontId="0" fillId="4" borderId="7" xfId="0" applyNumberFormat="1" applyFill="1" applyBorder="1" applyAlignment="1">
      <alignment horizontal="center"/>
    </xf>
    <xf numFmtId="3" fontId="0" fillId="4" borderId="40" xfId="0" applyNumberFormat="1" applyFill="1" applyBorder="1" applyAlignment="1">
      <alignment horizontal="center"/>
    </xf>
    <xf numFmtId="0" fontId="4" fillId="4" borderId="4" xfId="0" applyFont="1" applyFill="1" applyBorder="1" applyAlignment="1">
      <alignment horizontal="right"/>
    </xf>
    <xf numFmtId="0" fontId="4" fillId="4" borderId="3" xfId="0" applyFont="1" applyFill="1" applyBorder="1"/>
    <xf numFmtId="3" fontId="4" fillId="4" borderId="9" xfId="0" applyNumberFormat="1" applyFont="1" applyFill="1" applyBorder="1" applyAlignment="1">
      <alignment horizontal="center"/>
    </xf>
    <xf numFmtId="3" fontId="4" fillId="4" borderId="41" xfId="0" applyNumberFormat="1" applyFont="1" applyFill="1" applyBorder="1" applyAlignment="1">
      <alignment horizontal="center"/>
    </xf>
    <xf numFmtId="0" fontId="4" fillId="5" borderId="6" xfId="0" applyFont="1" applyFill="1" applyBorder="1"/>
    <xf numFmtId="0" fontId="0" fillId="5" borderId="1" xfId="0" applyFill="1" applyBorder="1"/>
    <xf numFmtId="3" fontId="0" fillId="5" borderId="7" xfId="0" applyNumberFormat="1" applyFill="1" applyBorder="1" applyAlignment="1">
      <alignment horizontal="center"/>
    </xf>
    <xf numFmtId="3" fontId="0" fillId="5" borderId="40" xfId="0" applyNumberFormat="1" applyFill="1" applyBorder="1" applyAlignment="1">
      <alignment horizontal="center"/>
    </xf>
    <xf numFmtId="0" fontId="4" fillId="5" borderId="4" xfId="0" applyFont="1" applyFill="1" applyBorder="1" applyAlignment="1">
      <alignment horizontal="right"/>
    </xf>
    <xf numFmtId="3" fontId="4" fillId="5" borderId="9" xfId="0" applyNumberFormat="1" applyFont="1" applyFill="1" applyBorder="1" applyAlignment="1">
      <alignment horizontal="center"/>
    </xf>
    <xf numFmtId="3" fontId="4" fillId="5" borderId="41" xfId="0" applyNumberFormat="1" applyFont="1" applyFill="1" applyBorder="1" applyAlignment="1">
      <alignment horizontal="center"/>
    </xf>
    <xf numFmtId="188" fontId="0" fillId="0" borderId="0" xfId="0" applyNumberFormat="1"/>
    <xf numFmtId="188" fontId="0" fillId="0" borderId="35" xfId="0" applyNumberFormat="1" applyBorder="1"/>
    <xf numFmtId="188" fontId="0" fillId="0" borderId="43" xfId="0" applyNumberFormat="1" applyBorder="1"/>
    <xf numFmtId="188" fontId="0" fillId="0" borderId="42" xfId="0" applyNumberFormat="1" applyBorder="1"/>
    <xf numFmtId="0" fontId="2" fillId="0" borderId="0" xfId="0" applyFont="1" applyBorder="1" applyAlignment="1">
      <alignment horizontal="center"/>
    </xf>
    <xf numFmtId="0" fontId="0" fillId="3" borderId="6" xfId="0" applyFill="1" applyBorder="1"/>
    <xf numFmtId="0" fontId="5" fillId="0" borderId="5" xfId="0" applyFont="1" applyBorder="1"/>
    <xf numFmtId="0" fontId="4" fillId="0" borderId="11" xfId="0" applyFont="1" applyBorder="1"/>
    <xf numFmtId="0" fontId="0" fillId="11" borderId="21" xfId="0" applyFill="1" applyBorder="1"/>
    <xf numFmtId="0" fontId="0" fillId="11" borderId="36" xfId="0" applyFill="1" applyBorder="1"/>
    <xf numFmtId="188" fontId="0" fillId="0" borderId="5" xfId="0" applyNumberFormat="1" applyBorder="1"/>
    <xf numFmtId="188" fontId="0" fillId="0" borderId="11" xfId="0" applyNumberFormat="1" applyBorder="1"/>
    <xf numFmtId="188" fontId="0" fillId="0" borderId="12" xfId="0" applyNumberFormat="1" applyBorder="1"/>
    <xf numFmtId="0" fontId="0" fillId="0" borderId="61" xfId="0" applyBorder="1"/>
    <xf numFmtId="188" fontId="0" fillId="3" borderId="11" xfId="0" applyNumberFormat="1" applyFill="1" applyBorder="1"/>
    <xf numFmtId="188" fontId="0" fillId="3" borderId="12" xfId="0" applyNumberFormat="1" applyFill="1" applyBorder="1"/>
    <xf numFmtId="0" fontId="0" fillId="3" borderId="61" xfId="0" applyFill="1" applyBorder="1"/>
    <xf numFmtId="0" fontId="4" fillId="0" borderId="82" xfId="0" applyFont="1" applyBorder="1"/>
    <xf numFmtId="188" fontId="0" fillId="0" borderId="6" xfId="0" applyNumberFormat="1" applyBorder="1"/>
    <xf numFmtId="192" fontId="0" fillId="0" borderId="7" xfId="0" applyNumberFormat="1" applyBorder="1"/>
    <xf numFmtId="188" fontId="4" fillId="5" borderId="3" xfId="0" applyNumberFormat="1" applyFont="1" applyFill="1" applyBorder="1"/>
    <xf numFmtId="3" fontId="0" fillId="0" borderId="6" xfId="1" applyNumberFormat="1" applyFont="1" applyBorder="1" applyAlignment="1">
      <alignment horizontal="center"/>
    </xf>
    <xf numFmtId="3" fontId="0" fillId="0" borderId="7" xfId="1" applyNumberFormat="1" applyFont="1" applyBorder="1" applyAlignment="1">
      <alignment horizontal="center"/>
    </xf>
    <xf numFmtId="188" fontId="4" fillId="4" borderId="3" xfId="0" applyNumberFormat="1" applyFont="1" applyFill="1" applyBorder="1"/>
    <xf numFmtId="188" fontId="4" fillId="4" borderId="9" xfId="0" applyNumberFormat="1" applyFont="1" applyFill="1" applyBorder="1"/>
    <xf numFmtId="0" fontId="4" fillId="4" borderId="41" xfId="0" applyFont="1" applyFill="1" applyBorder="1"/>
    <xf numFmtId="188" fontId="4" fillId="7" borderId="3" xfId="0" applyNumberFormat="1" applyFont="1" applyFill="1" applyBorder="1"/>
    <xf numFmtId="188" fontId="4" fillId="7" borderId="9" xfId="0" applyNumberFormat="1" applyFont="1" applyFill="1" applyBorder="1"/>
    <xf numFmtId="0" fontId="4" fillId="7" borderId="41" xfId="0" applyFont="1" applyFill="1" applyBorder="1"/>
    <xf numFmtId="190" fontId="0" fillId="0" borderId="40" xfId="0" applyNumberFormat="1" applyBorder="1"/>
    <xf numFmtId="10" fontId="0" fillId="0" borderId="40" xfId="2" applyNumberFormat="1" applyFont="1" applyBorder="1" applyAlignment="1">
      <alignment horizontal="center"/>
    </xf>
    <xf numFmtId="190" fontId="0" fillId="0" borderId="6" xfId="0" applyNumberFormat="1" applyBorder="1"/>
    <xf numFmtId="10" fontId="0" fillId="0" borderId="6" xfId="2" applyNumberFormat="1" applyFont="1" applyBorder="1" applyAlignment="1">
      <alignment horizontal="center"/>
    </xf>
    <xf numFmtId="10" fontId="0" fillId="0" borderId="24" xfId="2" applyNumberFormat="1" applyFont="1" applyBorder="1" applyAlignment="1">
      <alignment horizontal="center"/>
    </xf>
    <xf numFmtId="10" fontId="0" fillId="0" borderId="57" xfId="2" applyNumberFormat="1" applyFont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4" fillId="5" borderId="18" xfId="0" applyFont="1" applyFill="1" applyBorder="1"/>
    <xf numFmtId="190" fontId="4" fillId="5" borderId="19" xfId="0" applyNumberFormat="1" applyFont="1" applyFill="1" applyBorder="1"/>
    <xf numFmtId="10" fontId="4" fillId="5" borderId="19" xfId="2" applyNumberFormat="1" applyFont="1" applyFill="1" applyBorder="1" applyAlignment="1">
      <alignment horizontal="center"/>
    </xf>
    <xf numFmtId="10" fontId="4" fillId="5" borderId="33" xfId="2" applyNumberFormat="1" applyFont="1" applyFill="1" applyBorder="1" applyAlignment="1">
      <alignment horizontal="center"/>
    </xf>
    <xf numFmtId="0" fontId="0" fillId="0" borderId="34" xfId="0" applyBorder="1" applyAlignment="1">
      <alignment horizontal="right"/>
    </xf>
    <xf numFmtId="188" fontId="0" fillId="0" borderId="34" xfId="0" applyNumberFormat="1" applyBorder="1" applyAlignment="1">
      <alignment horizontal="center"/>
    </xf>
    <xf numFmtId="188" fontId="0" fillId="0" borderId="43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88" fontId="0" fillId="0" borderId="1" xfId="0" applyNumberFormat="1" applyBorder="1" applyAlignment="1">
      <alignment horizontal="center"/>
    </xf>
    <xf numFmtId="188" fontId="0" fillId="0" borderId="40" xfId="0" applyNumberFormat="1" applyBorder="1" applyAlignment="1">
      <alignment horizontal="center"/>
    </xf>
    <xf numFmtId="0" fontId="0" fillId="5" borderId="40" xfId="0" applyFill="1" applyBorder="1"/>
    <xf numFmtId="0" fontId="2" fillId="5" borderId="52" xfId="0" applyFont="1" applyFill="1" applyBorder="1" applyAlignment="1">
      <alignment horizontal="center"/>
    </xf>
    <xf numFmtId="3" fontId="0" fillId="0" borderId="55" xfId="0" applyNumberFormat="1" applyBorder="1" applyAlignment="1">
      <alignment horizontal="center"/>
    </xf>
    <xf numFmtId="0" fontId="0" fillId="5" borderId="55" xfId="0" applyFill="1" applyBorder="1"/>
    <xf numFmtId="0" fontId="0" fillId="0" borderId="55" xfId="0" applyBorder="1"/>
    <xf numFmtId="188" fontId="0" fillId="0" borderId="55" xfId="0" applyNumberFormat="1" applyBorder="1" applyAlignment="1">
      <alignment horizontal="center"/>
    </xf>
    <xf numFmtId="188" fontId="0" fillId="0" borderId="54" xfId="0" applyNumberFormat="1" applyBorder="1" applyAlignment="1">
      <alignment horizontal="center"/>
    </xf>
    <xf numFmtId="0" fontId="4" fillId="5" borderId="19" xfId="0" applyFont="1" applyFill="1" applyBorder="1"/>
    <xf numFmtId="3" fontId="4" fillId="5" borderId="19" xfId="0" applyNumberFormat="1" applyFont="1" applyFill="1" applyBorder="1" applyAlignment="1">
      <alignment horizontal="center"/>
    </xf>
    <xf numFmtId="188" fontId="4" fillId="5" borderId="19" xfId="0" applyNumberFormat="1" applyFont="1" applyFill="1" applyBorder="1" applyAlignment="1">
      <alignment horizontal="center"/>
    </xf>
    <xf numFmtId="188" fontId="4" fillId="5" borderId="33" xfId="0" applyNumberFormat="1" applyFont="1" applyFill="1" applyBorder="1" applyAlignment="1">
      <alignment horizontal="center"/>
    </xf>
    <xf numFmtId="3" fontId="0" fillId="0" borderId="34" xfId="0" applyNumberFormat="1" applyBorder="1"/>
    <xf numFmtId="3" fontId="0" fillId="0" borderId="43" xfId="0" applyNumberFormat="1" applyBorder="1"/>
    <xf numFmtId="3" fontId="0" fillId="0" borderId="8" xfId="0" applyNumberFormat="1" applyBorder="1"/>
    <xf numFmtId="3" fontId="0" fillId="5" borderId="18" xfId="0" applyNumberFormat="1" applyFill="1" applyBorder="1"/>
    <xf numFmtId="3" fontId="0" fillId="5" borderId="19" xfId="0" applyNumberFormat="1" applyFill="1" applyBorder="1"/>
    <xf numFmtId="3" fontId="0" fillId="5" borderId="33" xfId="0" applyNumberFormat="1" applyFill="1" applyBorder="1"/>
    <xf numFmtId="3" fontId="0" fillId="0" borderId="28" xfId="0" applyNumberFormat="1" applyBorder="1"/>
    <xf numFmtId="3" fontId="0" fillId="5" borderId="32" xfId="0" applyNumberFormat="1" applyFill="1" applyBorder="1"/>
    <xf numFmtId="3" fontId="0" fillId="0" borderId="25" xfId="0" applyNumberFormat="1" applyBorder="1"/>
    <xf numFmtId="3" fontId="0" fillId="0" borderId="26" xfId="0" applyNumberFormat="1" applyBorder="1"/>
    <xf numFmtId="3" fontId="0" fillId="5" borderId="31" xfId="0" applyNumberFormat="1" applyFill="1" applyBorder="1"/>
    <xf numFmtId="3" fontId="0" fillId="0" borderId="77" xfId="0" applyNumberFormat="1" applyBorder="1"/>
    <xf numFmtId="0" fontId="0" fillId="5" borderId="17" xfId="0" applyFill="1" applyBorder="1"/>
    <xf numFmtId="188" fontId="0" fillId="0" borderId="0" xfId="0" applyNumberFormat="1" applyBorder="1"/>
    <xf numFmtId="0" fontId="2" fillId="7" borderId="52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2" fillId="7" borderId="41" xfId="0" applyFont="1" applyFill="1" applyBorder="1" applyAlignment="1">
      <alignment horizontal="center"/>
    </xf>
    <xf numFmtId="188" fontId="0" fillId="7" borderId="18" xfId="0" applyNumberFormat="1" applyFill="1" applyBorder="1"/>
    <xf numFmtId="0" fontId="0" fillId="7" borderId="33" xfId="0" applyFill="1" applyBorder="1"/>
    <xf numFmtId="188" fontId="0" fillId="7" borderId="19" xfId="0" applyNumberFormat="1" applyFill="1" applyBorder="1"/>
    <xf numFmtId="3" fontId="0" fillId="7" borderId="19" xfId="0" applyNumberFormat="1" applyFill="1" applyBorder="1"/>
    <xf numFmtId="192" fontId="0" fillId="0" borderId="1" xfId="0" applyNumberFormat="1" applyBorder="1"/>
    <xf numFmtId="192" fontId="0" fillId="7" borderId="19" xfId="0" applyNumberFormat="1" applyFill="1" applyBorder="1"/>
    <xf numFmtId="192" fontId="0" fillId="0" borderId="40" xfId="0" applyNumberFormat="1" applyBorder="1"/>
    <xf numFmtId="0" fontId="0" fillId="7" borderId="19" xfId="0" applyFill="1" applyBorder="1"/>
    <xf numFmtId="187" fontId="0" fillId="0" borderId="1" xfId="1" applyFont="1" applyBorder="1"/>
    <xf numFmtId="187" fontId="0" fillId="7" borderId="19" xfId="1" applyFont="1" applyFill="1" applyBorder="1"/>
    <xf numFmtId="0" fontId="2" fillId="4" borderId="5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2" applyFont="1" applyBorder="1" applyAlignment="1">
      <alignment horizontal="center"/>
    </xf>
    <xf numFmtId="196" fontId="0" fillId="0" borderId="1" xfId="1" applyNumberFormat="1" applyFont="1" applyBorder="1" applyAlignment="1">
      <alignment horizontal="center"/>
    </xf>
    <xf numFmtId="196" fontId="0" fillId="0" borderId="40" xfId="1" applyNumberFormat="1" applyFont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9" fontId="0" fillId="4" borderId="19" xfId="2" applyFont="1" applyFill="1" applyBorder="1" applyAlignment="1">
      <alignment horizontal="center"/>
    </xf>
    <xf numFmtId="196" fontId="0" fillId="4" borderId="19" xfId="1" applyNumberFormat="1" applyFont="1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9" fontId="0" fillId="0" borderId="55" xfId="2" applyFont="1" applyBorder="1" applyAlignment="1">
      <alignment horizontal="center"/>
    </xf>
    <xf numFmtId="10" fontId="0" fillId="0" borderId="8" xfId="2" applyNumberFormat="1" applyFont="1" applyBorder="1"/>
    <xf numFmtId="10" fontId="0" fillId="0" borderId="43" xfId="2" applyNumberFormat="1" applyFont="1" applyBorder="1"/>
    <xf numFmtId="178" fontId="0" fillId="0" borderId="8" xfId="0" applyNumberFormat="1" applyBorder="1"/>
    <xf numFmtId="178" fontId="0" fillId="0" borderId="43" xfId="0" applyNumberFormat="1" applyBorder="1"/>
    <xf numFmtId="178" fontId="0" fillId="0" borderId="35" xfId="0" applyNumberFormat="1" applyBorder="1"/>
    <xf numFmtId="10" fontId="0" fillId="0" borderId="35" xfId="2" applyNumberFormat="1" applyFont="1" applyBorder="1"/>
    <xf numFmtId="0" fontId="0" fillId="0" borderId="29" xfId="0" applyBorder="1" applyAlignment="1">
      <alignment horizontal="right"/>
    </xf>
    <xf numFmtId="178" fontId="0" fillId="0" borderId="28" xfId="0" applyNumberFormat="1" applyBorder="1"/>
    <xf numFmtId="0" fontId="0" fillId="0" borderId="43" xfId="0" applyBorder="1" applyAlignment="1">
      <alignment horizontal="right"/>
    </xf>
    <xf numFmtId="0" fontId="0" fillId="3" borderId="4" xfId="0" applyFill="1" applyBorder="1" applyAlignment="1">
      <alignment horizontal="right"/>
    </xf>
    <xf numFmtId="178" fontId="0" fillId="3" borderId="3" xfId="0" applyNumberFormat="1" applyFill="1" applyBorder="1"/>
    <xf numFmtId="178" fontId="0" fillId="3" borderId="9" xfId="0" applyNumberFormat="1" applyFill="1" applyBorder="1"/>
    <xf numFmtId="178" fontId="0" fillId="3" borderId="41" xfId="0" applyNumberFormat="1" applyFill="1" applyBorder="1"/>
    <xf numFmtId="188" fontId="0" fillId="0" borderId="53" xfId="0" applyNumberFormat="1" applyBorder="1"/>
    <xf numFmtId="188" fontId="0" fillId="0" borderId="55" xfId="0" applyNumberFormat="1" applyBorder="1"/>
    <xf numFmtId="3" fontId="0" fillId="0" borderId="55" xfId="0" applyNumberFormat="1" applyBorder="1"/>
    <xf numFmtId="192" fontId="0" fillId="0" borderId="55" xfId="0" applyNumberFormat="1" applyBorder="1"/>
    <xf numFmtId="187" fontId="0" fillId="0" borderId="55" xfId="1" applyFont="1" applyBorder="1"/>
    <xf numFmtId="201" fontId="0" fillId="0" borderId="47" xfId="0" applyNumberFormat="1" applyBorder="1"/>
    <xf numFmtId="201" fontId="0" fillId="0" borderId="48" xfId="0" applyNumberFormat="1" applyBorder="1"/>
    <xf numFmtId="201" fontId="0" fillId="0" borderId="51" xfId="0" applyNumberFormat="1" applyBorder="1"/>
    <xf numFmtId="0" fontId="4" fillId="0" borderId="0" xfId="0" applyFont="1" applyAlignment="1">
      <alignment horizontal="right"/>
    </xf>
    <xf numFmtId="176" fontId="15" fillId="0" borderId="0" xfId="0" applyNumberFormat="1" applyFont="1" applyAlignment="1">
      <alignment horizontal="right"/>
    </xf>
    <xf numFmtId="205" fontId="0" fillId="0" borderId="0" xfId="0" applyNumberFormat="1"/>
    <xf numFmtId="0" fontId="2" fillId="11" borderId="9" xfId="0" applyFont="1" applyFill="1" applyBorder="1" applyAlignment="1">
      <alignment horizontal="center"/>
    </xf>
    <xf numFmtId="0" fontId="2" fillId="11" borderId="4" xfId="0" applyFont="1" applyFill="1" applyBorder="1" applyAlignment="1">
      <alignment horizontal="center"/>
    </xf>
    <xf numFmtId="0" fontId="3" fillId="5" borderId="72" xfId="0" applyFont="1" applyFill="1" applyBorder="1" applyAlignment="1">
      <alignment horizontal="center"/>
    </xf>
    <xf numFmtId="0" fontId="0" fillId="0" borderId="83" xfId="0" applyBorder="1"/>
    <xf numFmtId="3" fontId="0" fillId="3" borderId="64" xfId="0" applyNumberFormat="1" applyFill="1" applyBorder="1"/>
    <xf numFmtId="3" fontId="0" fillId="0" borderId="64" xfId="0" applyNumberFormat="1" applyBorder="1" applyAlignment="1">
      <alignment horizontal="center"/>
    </xf>
    <xf numFmtId="3" fontId="0" fillId="0" borderId="74" xfId="0" applyNumberFormat="1" applyBorder="1" applyAlignment="1">
      <alignment horizontal="center"/>
    </xf>
    <xf numFmtId="3" fontId="4" fillId="3" borderId="72" xfId="0" applyNumberFormat="1" applyFont="1" applyFill="1" applyBorder="1" applyAlignment="1">
      <alignment horizontal="center"/>
    </xf>
    <xf numFmtId="3" fontId="0" fillId="0" borderId="70" xfId="0" applyNumberFormat="1" applyBorder="1" applyAlignment="1">
      <alignment horizontal="center"/>
    </xf>
    <xf numFmtId="3" fontId="0" fillId="7" borderId="64" xfId="0" applyNumberFormat="1" applyFill="1" applyBorder="1" applyAlignment="1">
      <alignment horizontal="center"/>
    </xf>
    <xf numFmtId="3" fontId="4" fillId="7" borderId="72" xfId="0" applyNumberFormat="1" applyFont="1" applyFill="1" applyBorder="1" applyAlignment="1">
      <alignment horizontal="center"/>
    </xf>
    <xf numFmtId="3" fontId="0" fillId="4" borderId="64" xfId="0" applyNumberFormat="1" applyFill="1" applyBorder="1" applyAlignment="1">
      <alignment horizontal="center"/>
    </xf>
    <xf numFmtId="3" fontId="4" fillId="4" borderId="72" xfId="0" applyNumberFormat="1" applyFont="1" applyFill="1" applyBorder="1" applyAlignment="1">
      <alignment horizontal="center"/>
    </xf>
    <xf numFmtId="3" fontId="0" fillId="5" borderId="64" xfId="0" applyNumberFormat="1" applyFill="1" applyBorder="1" applyAlignment="1">
      <alignment horizontal="center"/>
    </xf>
    <xf numFmtId="3" fontId="4" fillId="5" borderId="72" xfId="0" applyNumberFormat="1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3" fontId="0" fillId="3" borderId="19" xfId="0" applyNumberFormat="1" applyFill="1" applyBorder="1"/>
    <xf numFmtId="3" fontId="0" fillId="0" borderId="32" xfId="0" applyNumberFormat="1" applyBorder="1" applyAlignment="1">
      <alignment horizontal="center"/>
    </xf>
    <xf numFmtId="3" fontId="4" fillId="3" borderId="17" xfId="0" applyNumberFormat="1" applyFont="1" applyFill="1" applyBorder="1" applyAlignment="1">
      <alignment horizontal="center"/>
    </xf>
    <xf numFmtId="3" fontId="0" fillId="0" borderId="31" xfId="0" applyNumberFormat="1" applyBorder="1" applyAlignment="1">
      <alignment horizontal="center"/>
    </xf>
    <xf numFmtId="3" fontId="0" fillId="7" borderId="19" xfId="0" applyNumberFormat="1" applyFill="1" applyBorder="1" applyAlignment="1">
      <alignment horizontal="center"/>
    </xf>
    <xf numFmtId="3" fontId="4" fillId="7" borderId="17" xfId="0" applyNumberFormat="1" applyFont="1" applyFill="1" applyBorder="1" applyAlignment="1">
      <alignment horizontal="center"/>
    </xf>
    <xf numFmtId="3" fontId="0" fillId="4" borderId="19" xfId="0" applyNumberFormat="1" applyFill="1" applyBorder="1" applyAlignment="1">
      <alignment horizontal="center"/>
    </xf>
    <xf numFmtId="3" fontId="4" fillId="4" borderId="17" xfId="0" applyNumberFormat="1" applyFont="1" applyFill="1" applyBorder="1" applyAlignment="1">
      <alignment horizontal="center"/>
    </xf>
    <xf numFmtId="3" fontId="0" fillId="5" borderId="19" xfId="0" applyNumberFormat="1" applyFill="1" applyBorder="1" applyAlignment="1">
      <alignment horizontal="center"/>
    </xf>
    <xf numFmtId="3" fontId="4" fillId="5" borderId="17" xfId="0" applyNumberFormat="1" applyFont="1" applyFill="1" applyBorder="1" applyAlignment="1">
      <alignment horizontal="center"/>
    </xf>
    <xf numFmtId="188" fontId="0" fillId="0" borderId="84" xfId="0" applyNumberFormat="1" applyBorder="1"/>
    <xf numFmtId="188" fontId="0" fillId="0" borderId="33" xfId="0" applyNumberFormat="1" applyBorder="1"/>
    <xf numFmtId="188" fontId="0" fillId="0" borderId="83" xfId="0" applyNumberFormat="1" applyBorder="1"/>
    <xf numFmtId="188" fontId="0" fillId="0" borderId="64" xfId="0" applyNumberFormat="1" applyBorder="1"/>
    <xf numFmtId="188" fontId="0" fillId="0" borderId="74" xfId="0" applyNumberFormat="1" applyBorder="1"/>
    <xf numFmtId="188" fontId="4" fillId="5" borderId="72" xfId="0" applyNumberFormat="1" applyFont="1" applyFill="1" applyBorder="1"/>
    <xf numFmtId="188" fontId="0" fillId="0" borderId="18" xfId="0" applyNumberFormat="1" applyBorder="1"/>
    <xf numFmtId="188" fontId="0" fillId="0" borderId="19" xfId="0" applyNumberFormat="1" applyBorder="1"/>
    <xf numFmtId="188" fontId="0" fillId="0" borderId="32" xfId="0" applyNumberFormat="1" applyBorder="1"/>
    <xf numFmtId="3" fontId="0" fillId="0" borderId="84" xfId="0" applyNumberFormat="1" applyBorder="1" applyAlignment="1">
      <alignment horizontal="center"/>
    </xf>
    <xf numFmtId="3" fontId="0" fillId="0" borderId="33" xfId="0" applyNumberFormat="1" applyBorder="1" applyAlignment="1">
      <alignment horizontal="center"/>
    </xf>
    <xf numFmtId="0" fontId="0" fillId="0" borderId="41" xfId="0" applyBorder="1"/>
    <xf numFmtId="0" fontId="4" fillId="3" borderId="21" xfId="0" applyFont="1" applyFill="1" applyBorder="1" applyAlignment="1">
      <alignment horizontal="center"/>
    </xf>
    <xf numFmtId="0" fontId="0" fillId="3" borderId="5" xfId="0" applyFill="1" applyBorder="1"/>
    <xf numFmtId="0" fontId="2" fillId="6" borderId="21" xfId="0" applyFont="1" applyFill="1" applyBorder="1" applyAlignment="1">
      <alignment horizontal="center"/>
    </xf>
    <xf numFmtId="0" fontId="2" fillId="6" borderId="60" xfId="0" applyFont="1" applyFill="1" applyBorder="1" applyAlignment="1">
      <alignment horizontal="center"/>
    </xf>
    <xf numFmtId="0" fontId="2" fillId="6" borderId="44" xfId="0" applyFont="1" applyFill="1" applyBorder="1" applyAlignment="1">
      <alignment horizontal="center"/>
    </xf>
    <xf numFmtId="0" fontId="2" fillId="15" borderId="44" xfId="0" applyFont="1" applyFill="1" applyBorder="1" applyAlignment="1">
      <alignment horizontal="center"/>
    </xf>
    <xf numFmtId="9" fontId="0" fillId="0" borderId="39" xfId="2" applyFont="1" applyBorder="1" applyAlignment="1">
      <alignment horizontal="center"/>
    </xf>
    <xf numFmtId="9" fontId="4" fillId="0" borderId="41" xfId="2" applyFont="1" applyBorder="1" applyAlignment="1">
      <alignment horizontal="center"/>
    </xf>
    <xf numFmtId="0" fontId="4" fillId="0" borderId="17" xfId="0" applyFont="1" applyBorder="1"/>
    <xf numFmtId="176" fontId="0" fillId="0" borderId="53" xfId="0" applyNumberFormat="1" applyBorder="1"/>
    <xf numFmtId="176" fontId="4" fillId="0" borderId="52" xfId="0" applyNumberFormat="1" applyFont="1" applyBorder="1"/>
    <xf numFmtId="176" fontId="0" fillId="0" borderId="55" xfId="0" applyNumberFormat="1" applyBorder="1"/>
    <xf numFmtId="9" fontId="4" fillId="0" borderId="39" xfId="2" applyFont="1" applyBorder="1" applyAlignment="1">
      <alignment horizontal="center"/>
    </xf>
    <xf numFmtId="9" fontId="4" fillId="0" borderId="40" xfId="2" applyFont="1" applyBorder="1" applyAlignment="1">
      <alignment horizontal="center"/>
    </xf>
    <xf numFmtId="0" fontId="4" fillId="15" borderId="17" xfId="0" applyFont="1" applyFill="1" applyBorder="1" applyAlignment="1">
      <alignment horizontal="center"/>
    </xf>
    <xf numFmtId="0" fontId="21" fillId="3" borderId="52" xfId="0" applyFont="1" applyFill="1" applyBorder="1" applyAlignment="1">
      <alignment horizontal="justify"/>
    </xf>
    <xf numFmtId="0" fontId="21" fillId="3" borderId="4" xfId="0" applyFont="1" applyFill="1" applyBorder="1" applyAlignment="1">
      <alignment horizontal="justify"/>
    </xf>
    <xf numFmtId="0" fontId="21" fillId="5" borderId="17" xfId="0" applyFont="1" applyFill="1" applyBorder="1" applyAlignment="1">
      <alignment horizontal="justify"/>
    </xf>
    <xf numFmtId="0" fontId="21" fillId="5" borderId="41" xfId="0" applyFont="1" applyFill="1" applyBorder="1" applyAlignment="1">
      <alignment horizontal="justify"/>
    </xf>
    <xf numFmtId="9" fontId="4" fillId="0" borderId="52" xfId="2" applyFont="1" applyBorder="1" applyAlignment="1">
      <alignment horizontal="center"/>
    </xf>
    <xf numFmtId="9" fontId="4" fillId="0" borderId="4" xfId="2" applyFont="1" applyBorder="1" applyAlignment="1">
      <alignment horizontal="center"/>
    </xf>
    <xf numFmtId="9" fontId="4" fillId="0" borderId="17" xfId="2" applyFont="1" applyBorder="1" applyAlignment="1">
      <alignment horizontal="center"/>
    </xf>
    <xf numFmtId="176" fontId="0" fillId="0" borderId="60" xfId="0" applyNumberFormat="1" applyBorder="1"/>
    <xf numFmtId="10" fontId="0" fillId="0" borderId="44" xfId="2" applyNumberFormat="1" applyFont="1" applyBorder="1"/>
    <xf numFmtId="0" fontId="4" fillId="0" borderId="4" xfId="0" applyFont="1" applyBorder="1" applyAlignment="1">
      <alignment horizontal="right"/>
    </xf>
    <xf numFmtId="10" fontId="4" fillId="0" borderId="41" xfId="0" applyNumberFormat="1" applyFont="1" applyBorder="1"/>
    <xf numFmtId="190" fontId="0" fillId="0" borderId="0" xfId="0" applyNumberFormat="1"/>
    <xf numFmtId="0" fontId="0" fillId="0" borderId="80" xfId="0" applyBorder="1"/>
    <xf numFmtId="0" fontId="0" fillId="0" borderId="48" xfId="0" applyBorder="1"/>
    <xf numFmtId="0" fontId="0" fillId="0" borderId="76" xfId="0" applyBorder="1"/>
    <xf numFmtId="0" fontId="0" fillId="0" borderId="62" xfId="0" applyBorder="1"/>
    <xf numFmtId="0" fontId="0" fillId="0" borderId="69" xfId="0" applyBorder="1"/>
    <xf numFmtId="0" fontId="4" fillId="0" borderId="37" xfId="0" applyFont="1" applyBorder="1" applyAlignment="1">
      <alignment horizontal="center"/>
    </xf>
    <xf numFmtId="0" fontId="2" fillId="0" borderId="72" xfId="0" applyFont="1" applyBorder="1" applyAlignment="1">
      <alignment horizontal="center"/>
    </xf>
    <xf numFmtId="9" fontId="0" fillId="10" borderId="70" xfId="0" applyNumberFormat="1" applyFill="1" applyBorder="1"/>
    <xf numFmtId="10" fontId="0" fillId="10" borderId="64" xfId="2" applyNumberFormat="1" applyFont="1" applyFill="1" applyBorder="1"/>
    <xf numFmtId="9" fontId="0" fillId="10" borderId="64" xfId="0" applyNumberFormat="1" applyFill="1" applyBorder="1"/>
    <xf numFmtId="176" fontId="0" fillId="10" borderId="64" xfId="0" applyNumberFormat="1" applyFill="1" applyBorder="1"/>
    <xf numFmtId="10" fontId="0" fillId="10" borderId="65" xfId="2" applyNumberFormat="1" applyFont="1" applyFill="1" applyBorder="1"/>
    <xf numFmtId="9" fontId="0" fillId="7" borderId="27" xfId="0" applyNumberFormat="1" applyFill="1" applyBorder="1"/>
    <xf numFmtId="10" fontId="0" fillId="7" borderId="7" xfId="2" applyNumberFormat="1" applyFont="1" applyFill="1" applyBorder="1"/>
    <xf numFmtId="9" fontId="0" fillId="7" borderId="7" xfId="0" applyNumberFormat="1" applyFill="1" applyBorder="1"/>
    <xf numFmtId="176" fontId="0" fillId="7" borderId="7" xfId="0" applyNumberFormat="1" applyFill="1" applyBorder="1"/>
    <xf numFmtId="10" fontId="0" fillId="7" borderId="63" xfId="2" applyNumberFormat="1" applyFont="1" applyFill="1" applyBorder="1"/>
    <xf numFmtId="0" fontId="2" fillId="3" borderId="52" xfId="0" applyFont="1" applyFill="1" applyBorder="1" applyAlignment="1">
      <alignment horizontal="center"/>
    </xf>
    <xf numFmtId="0" fontId="2" fillId="3" borderId="72" xfId="0" applyFont="1" applyFill="1" applyBorder="1" applyAlignment="1">
      <alignment horizontal="center"/>
    </xf>
    <xf numFmtId="0" fontId="0" fillId="0" borderId="73" xfId="0" applyBorder="1"/>
    <xf numFmtId="201" fontId="0" fillId="0" borderId="30" xfId="0" applyNumberFormat="1" applyBorder="1"/>
    <xf numFmtId="0" fontId="4" fillId="0" borderId="52" xfId="0" applyFont="1" applyBorder="1"/>
    <xf numFmtId="0" fontId="4" fillId="0" borderId="9" xfId="0" applyFont="1" applyBorder="1"/>
    <xf numFmtId="0" fontId="4" fillId="0" borderId="22" xfId="0" applyFont="1" applyBorder="1"/>
    <xf numFmtId="0" fontId="4" fillId="3" borderId="52" xfId="0" applyFont="1" applyFill="1" applyBorder="1"/>
    <xf numFmtId="176" fontId="4" fillId="3" borderId="9" xfId="0" applyNumberFormat="1" applyFont="1" applyFill="1" applyBorder="1"/>
    <xf numFmtId="0" fontId="4" fillId="5" borderId="52" xfId="0" applyFont="1" applyFill="1" applyBorder="1"/>
    <xf numFmtId="0" fontId="0" fillId="0" borderId="70" xfId="0" applyBorder="1"/>
    <xf numFmtId="0" fontId="0" fillId="0" borderId="64" xfId="0" applyBorder="1"/>
    <xf numFmtId="0" fontId="0" fillId="0" borderId="65" xfId="0" applyBorder="1"/>
    <xf numFmtId="0" fontId="0" fillId="0" borderId="68" xfId="0" applyBorder="1"/>
    <xf numFmtId="10" fontId="0" fillId="10" borderId="27" xfId="2" applyNumberFormat="1" applyFont="1" applyFill="1" applyBorder="1"/>
    <xf numFmtId="10" fontId="0" fillId="10" borderId="7" xfId="2" applyNumberFormat="1" applyFont="1" applyFill="1" applyBorder="1"/>
    <xf numFmtId="9" fontId="0" fillId="10" borderId="7" xfId="0" applyNumberFormat="1" applyFill="1" applyBorder="1"/>
    <xf numFmtId="10" fontId="0" fillId="10" borderId="63" xfId="2" applyNumberFormat="1" applyFont="1" applyFill="1" applyBorder="1"/>
    <xf numFmtId="10" fontId="0" fillId="7" borderId="27" xfId="0" applyNumberFormat="1" applyFill="1" applyBorder="1"/>
    <xf numFmtId="10" fontId="0" fillId="7" borderId="7" xfId="0" applyNumberFormat="1" applyFill="1" applyBorder="1"/>
    <xf numFmtId="10" fontId="0" fillId="7" borderId="63" xfId="0" applyNumberFormat="1" applyFill="1" applyBorder="1"/>
    <xf numFmtId="0" fontId="4" fillId="0" borderId="55" xfId="0" applyFont="1" applyBorder="1"/>
    <xf numFmtId="0" fontId="6" fillId="0" borderId="62" xfId="0" applyFont="1" applyBorder="1" applyAlignment="1">
      <alignment horizontal="right"/>
    </xf>
    <xf numFmtId="188" fontId="0" fillId="0" borderId="63" xfId="0" applyNumberFormat="1" applyBorder="1"/>
    <xf numFmtId="0" fontId="4" fillId="0" borderId="69" xfId="0" applyFont="1" applyBorder="1"/>
    <xf numFmtId="0" fontId="0" fillId="0" borderId="85" xfId="0" applyBorder="1" applyAlignment="1">
      <alignment horizontal="right"/>
    </xf>
    <xf numFmtId="0" fontId="0" fillId="0" borderId="38" xfId="0" applyBorder="1"/>
    <xf numFmtId="0" fontId="0" fillId="0" borderId="73" xfId="0" applyBorder="1" applyAlignment="1">
      <alignment horizontal="right"/>
    </xf>
    <xf numFmtId="0" fontId="4" fillId="0" borderId="52" xfId="0" applyFont="1" applyBorder="1" applyAlignment="1">
      <alignment horizontal="right"/>
    </xf>
    <xf numFmtId="188" fontId="4" fillId="0" borderId="9" xfId="0" applyNumberFormat="1" applyFont="1" applyBorder="1"/>
    <xf numFmtId="0" fontId="4" fillId="5" borderId="52" xfId="0" applyFont="1" applyFill="1" applyBorder="1" applyAlignment="1">
      <alignment horizontal="right"/>
    </xf>
    <xf numFmtId="0" fontId="4" fillId="4" borderId="52" xfId="0" applyFont="1" applyFill="1" applyBorder="1" applyAlignment="1">
      <alignment horizontal="right"/>
    </xf>
    <xf numFmtId="188" fontId="0" fillId="7" borderId="7" xfId="0" applyNumberFormat="1" applyFill="1" applyBorder="1"/>
    <xf numFmtId="205" fontId="0" fillId="0" borderId="7" xfId="0" applyNumberFormat="1" applyBorder="1"/>
    <xf numFmtId="0" fontId="3" fillId="0" borderId="69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3" fontId="0" fillId="0" borderId="63" xfId="0" applyNumberFormat="1" applyBorder="1"/>
    <xf numFmtId="0" fontId="3" fillId="0" borderId="55" xfId="0" applyFont="1" applyBorder="1"/>
    <xf numFmtId="188" fontId="4" fillId="3" borderId="9" xfId="0" applyNumberFormat="1" applyFont="1" applyFill="1" applyBorder="1"/>
    <xf numFmtId="0" fontId="3" fillId="0" borderId="69" xfId="0" applyFont="1" applyBorder="1"/>
    <xf numFmtId="0" fontId="4" fillId="3" borderId="52" xfId="0" applyFont="1" applyFill="1" applyBorder="1" applyAlignment="1">
      <alignment horizontal="right"/>
    </xf>
    <xf numFmtId="0" fontId="2" fillId="12" borderId="17" xfId="0" applyFont="1" applyFill="1" applyBorder="1" applyAlignment="1">
      <alignment horizontal="center"/>
    </xf>
    <xf numFmtId="0" fontId="2" fillId="12" borderId="17" xfId="0" applyFont="1" applyFill="1" applyBorder="1"/>
    <xf numFmtId="0" fontId="4" fillId="9" borderId="52" xfId="0" applyFont="1" applyFill="1" applyBorder="1" applyAlignment="1">
      <alignment horizontal="right"/>
    </xf>
    <xf numFmtId="0" fontId="4" fillId="9" borderId="9" xfId="0" applyFont="1" applyFill="1" applyBorder="1"/>
    <xf numFmtId="188" fontId="4" fillId="9" borderId="9" xfId="0" applyNumberFormat="1" applyFont="1" applyFill="1" applyBorder="1"/>
    <xf numFmtId="0" fontId="4" fillId="9" borderId="22" xfId="0" applyFont="1" applyFill="1" applyBorder="1"/>
    <xf numFmtId="0" fontId="4" fillId="8" borderId="52" xfId="0" applyFont="1" applyFill="1" applyBorder="1" applyAlignment="1">
      <alignment horizontal="right"/>
    </xf>
    <xf numFmtId="0" fontId="4" fillId="8" borderId="9" xfId="0" applyFont="1" applyFill="1" applyBorder="1"/>
    <xf numFmtId="188" fontId="4" fillId="8" borderId="9" xfId="0" applyNumberFormat="1" applyFont="1" applyFill="1" applyBorder="1"/>
    <xf numFmtId="0" fontId="4" fillId="8" borderId="22" xfId="0" applyFont="1" applyFill="1" applyBorder="1"/>
    <xf numFmtId="0" fontId="6" fillId="0" borderId="54" xfId="0" applyFont="1" applyBorder="1" applyAlignment="1">
      <alignment horizontal="right"/>
    </xf>
    <xf numFmtId="0" fontId="0" fillId="0" borderId="57" xfId="0" applyBorder="1"/>
    <xf numFmtId="176" fontId="4" fillId="8" borderId="9" xfId="0" applyNumberFormat="1" applyFont="1" applyFill="1" applyBorder="1"/>
    <xf numFmtId="9" fontId="4" fillId="3" borderId="17" xfId="0" applyNumberFormat="1" applyFont="1" applyFill="1" applyBorder="1"/>
    <xf numFmtId="192" fontId="4" fillId="5" borderId="9" xfId="0" applyNumberFormat="1" applyFont="1" applyFill="1" applyBorder="1"/>
    <xf numFmtId="9" fontId="4" fillId="5" borderId="17" xfId="0" applyNumberFormat="1" applyFont="1" applyFill="1" applyBorder="1"/>
    <xf numFmtId="192" fontId="4" fillId="5" borderId="17" xfId="0" applyNumberFormat="1" applyFont="1" applyFill="1" applyBorder="1"/>
    <xf numFmtId="192" fontId="4" fillId="12" borderId="17" xfId="0" applyNumberFormat="1" applyFont="1" applyFill="1" applyBorder="1"/>
    <xf numFmtId="0" fontId="0" fillId="0" borderId="15" xfId="0" applyBorder="1" applyAlignment="1">
      <alignment horizontal="right"/>
    </xf>
    <xf numFmtId="0" fontId="0" fillId="0" borderId="65" xfId="0" applyBorder="1" applyAlignment="1">
      <alignment horizontal="left"/>
    </xf>
    <xf numFmtId="188" fontId="0" fillId="0" borderId="59" xfId="0" applyNumberFormat="1" applyBorder="1"/>
    <xf numFmtId="0" fontId="2" fillId="0" borderId="22" xfId="0" applyFont="1" applyBorder="1"/>
    <xf numFmtId="188" fontId="4" fillId="0" borderId="22" xfId="0" applyNumberFormat="1" applyFont="1" applyBorder="1"/>
    <xf numFmtId="188" fontId="0" fillId="0" borderId="70" xfId="0" applyNumberFormat="1" applyBorder="1"/>
    <xf numFmtId="188" fontId="4" fillId="0" borderId="72" xfId="0" applyNumberFormat="1" applyFont="1" applyBorder="1"/>
    <xf numFmtId="0" fontId="4" fillId="0" borderId="52" xfId="0" applyFont="1" applyBorder="1" applyAlignment="1">
      <alignment horizontal="center"/>
    </xf>
    <xf numFmtId="9" fontId="0" fillId="2" borderId="27" xfId="0" applyNumberFormat="1" applyFill="1" applyBorder="1"/>
    <xf numFmtId="9" fontId="0" fillId="16" borderId="7" xfId="0" applyNumberFormat="1" applyFill="1" applyBorder="1"/>
    <xf numFmtId="10" fontId="0" fillId="16" borderId="7" xfId="2" applyNumberFormat="1" applyFont="1" applyFill="1" applyBorder="1"/>
    <xf numFmtId="207" fontId="0" fillId="0" borderId="0" xfId="0" applyNumberFormat="1"/>
    <xf numFmtId="176" fontId="0" fillId="7" borderId="41" xfId="0" applyNumberFormat="1" applyFill="1" applyBorder="1"/>
    <xf numFmtId="176" fontId="0" fillId="5" borderId="41" xfId="0" applyNumberFormat="1" applyFill="1" applyBorder="1"/>
    <xf numFmtId="0" fontId="0" fillId="7" borderId="41" xfId="0" applyFill="1" applyBorder="1"/>
    <xf numFmtId="0" fontId="4" fillId="0" borderId="12" xfId="0" applyFont="1" applyBorder="1"/>
    <xf numFmtId="0" fontId="0" fillId="2" borderId="9" xfId="0" applyFill="1" applyBorder="1"/>
    <xf numFmtId="0" fontId="0" fillId="17" borderId="48" xfId="0" applyFill="1" applyBorder="1"/>
    <xf numFmtId="9" fontId="0" fillId="7" borderId="7" xfId="2" applyFont="1" applyFill="1" applyBorder="1"/>
    <xf numFmtId="176" fontId="0" fillId="7" borderId="40" xfId="0" applyNumberFormat="1" applyFill="1" applyBorder="1"/>
    <xf numFmtId="0" fontId="0" fillId="7" borderId="0" xfId="0" applyFill="1"/>
    <xf numFmtId="9" fontId="0" fillId="0" borderId="0" xfId="0" applyNumberFormat="1"/>
    <xf numFmtId="188" fontId="0" fillId="3" borderId="7" xfId="0" applyNumberFormat="1" applyFill="1" applyBorder="1"/>
    <xf numFmtId="188" fontId="0" fillId="4" borderId="7" xfId="0" applyNumberFormat="1" applyFill="1" applyBorder="1"/>
    <xf numFmtId="0" fontId="3" fillId="0" borderId="0" xfId="0" applyFont="1"/>
    <xf numFmtId="9" fontId="0" fillId="0" borderId="0" xfId="2" applyFont="1"/>
    <xf numFmtId="10" fontId="0" fillId="4" borderId="7" xfId="0" applyNumberFormat="1" applyFill="1" applyBorder="1"/>
    <xf numFmtId="0" fontId="28" fillId="0" borderId="0" xfId="0" applyFont="1"/>
    <xf numFmtId="207" fontId="0" fillId="0" borderId="7" xfId="0" applyNumberFormat="1" applyBorder="1"/>
    <xf numFmtId="207" fontId="0" fillId="14" borderId="7" xfId="0" applyNumberFormat="1" applyFill="1" applyBorder="1"/>
    <xf numFmtId="207" fontId="0" fillId="0" borderId="24" xfId="0" applyNumberFormat="1" applyBorder="1"/>
    <xf numFmtId="207" fontId="0" fillId="0" borderId="63" xfId="0" applyNumberFormat="1" applyBorder="1"/>
    <xf numFmtId="207" fontId="0" fillId="0" borderId="66" xfId="0" applyNumberFormat="1" applyBorder="1"/>
    <xf numFmtId="207" fontId="0" fillId="0" borderId="27" xfId="0" applyNumberFormat="1" applyBorder="1"/>
    <xf numFmtId="207" fontId="0" fillId="18" borderId="59" xfId="0" applyNumberFormat="1" applyFill="1" applyBorder="1"/>
    <xf numFmtId="207" fontId="0" fillId="0" borderId="70" xfId="0" applyNumberFormat="1" applyBorder="1"/>
    <xf numFmtId="207" fontId="0" fillId="0" borderId="64" xfId="0" applyNumberFormat="1" applyBorder="1"/>
    <xf numFmtId="207" fontId="0" fillId="12" borderId="65" xfId="0" applyNumberFormat="1" applyFill="1" applyBorder="1"/>
    <xf numFmtId="207" fontId="4" fillId="4" borderId="17" xfId="0" applyNumberFormat="1" applyFont="1" applyFill="1" applyBorder="1"/>
    <xf numFmtId="9" fontId="4" fillId="4" borderId="31" xfId="2" applyFont="1" applyFill="1" applyBorder="1"/>
    <xf numFmtId="10" fontId="4" fillId="4" borderId="19" xfId="2" applyNumberFormat="1" applyFont="1" applyFill="1" applyBorder="1"/>
    <xf numFmtId="10" fontId="4" fillId="4" borderId="68" xfId="2" applyNumberFormat="1" applyFont="1" applyFill="1" applyBorder="1"/>
    <xf numFmtId="10" fontId="4" fillId="4" borderId="72" xfId="0" applyNumberFormat="1" applyFont="1" applyFill="1" applyBorder="1"/>
    <xf numFmtId="10" fontId="4" fillId="4" borderId="9" xfId="0" applyNumberFormat="1" applyFont="1" applyFill="1" applyBorder="1"/>
    <xf numFmtId="10" fontId="4" fillId="4" borderId="22" xfId="0" applyNumberFormat="1" applyFont="1" applyFill="1" applyBorder="1"/>
    <xf numFmtId="207" fontId="0" fillId="0" borderId="77" xfId="0" applyNumberFormat="1" applyBorder="1"/>
    <xf numFmtId="207" fontId="0" fillId="0" borderId="84" xfId="0" applyNumberFormat="1" applyBorder="1"/>
    <xf numFmtId="207" fontId="0" fillId="0" borderId="43" xfId="0" applyNumberFormat="1" applyBorder="1"/>
    <xf numFmtId="10" fontId="0" fillId="2" borderId="7" xfId="2" applyNumberFormat="1" applyFont="1" applyFill="1" applyBorder="1"/>
    <xf numFmtId="176" fontId="0" fillId="0" borderId="64" xfId="0" applyNumberFormat="1" applyBorder="1"/>
    <xf numFmtId="176" fontId="0" fillId="0" borderId="86" xfId="0" applyNumberFormat="1" applyBorder="1"/>
    <xf numFmtId="0" fontId="4" fillId="3" borderId="17" xfId="0" applyFont="1" applyFill="1" applyBorder="1"/>
    <xf numFmtId="176" fontId="0" fillId="0" borderId="74" xfId="0" applyNumberFormat="1" applyBorder="1"/>
    <xf numFmtId="0" fontId="0" fillId="3" borderId="17" xfId="0" applyFill="1" applyBorder="1"/>
    <xf numFmtId="176" fontId="0" fillId="3" borderId="72" xfId="0" applyNumberFormat="1" applyFill="1" applyBorder="1"/>
    <xf numFmtId="176" fontId="0" fillId="3" borderId="9" xfId="0" applyNumberFormat="1" applyFill="1" applyBorder="1"/>
    <xf numFmtId="176" fontId="0" fillId="3" borderId="22" xfId="0" applyNumberFormat="1" applyFill="1" applyBorder="1"/>
    <xf numFmtId="176" fontId="0" fillId="0" borderId="79" xfId="0" applyNumberFormat="1" applyBorder="1"/>
    <xf numFmtId="0" fontId="0" fillId="0" borderId="74" xfId="0" applyBorder="1"/>
    <xf numFmtId="0" fontId="0" fillId="12" borderId="17" xfId="0" applyFill="1" applyBorder="1"/>
    <xf numFmtId="207" fontId="4" fillId="12" borderId="41" xfId="0" applyNumberFormat="1" applyFont="1" applyFill="1" applyBorder="1"/>
    <xf numFmtId="212" fontId="0" fillId="0" borderId="0" xfId="0" applyNumberFormat="1"/>
    <xf numFmtId="192" fontId="0" fillId="0" borderId="0" xfId="0" applyNumberFormat="1"/>
    <xf numFmtId="10" fontId="0" fillId="2" borderId="26" xfId="2" applyNumberFormat="1" applyFont="1" applyFill="1" applyBorder="1"/>
    <xf numFmtId="0" fontId="2" fillId="0" borderId="0" xfId="0" applyFont="1" applyAlignment="1">
      <alignment horizontal="center"/>
    </xf>
    <xf numFmtId="0" fontId="8" fillId="5" borderId="3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41" xfId="0" applyFont="1" applyFill="1" applyBorder="1" applyAlignment="1">
      <alignment horizontal="center"/>
    </xf>
    <xf numFmtId="0" fontId="10" fillId="7" borderId="3" xfId="0" applyFont="1" applyFill="1" applyBorder="1" applyAlignment="1">
      <alignment horizontal="center"/>
    </xf>
    <xf numFmtId="0" fontId="10" fillId="7" borderId="4" xfId="0" applyFont="1" applyFill="1" applyBorder="1" applyAlignment="1">
      <alignment horizontal="center"/>
    </xf>
    <xf numFmtId="0" fontId="10" fillId="7" borderId="41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39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34" xfId="0" applyFill="1" applyBorder="1" applyAlignment="1">
      <alignment horizontal="center"/>
    </xf>
    <xf numFmtId="0" fontId="0" fillId="7" borderId="43" xfId="0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12" fillId="3" borderId="21" xfId="0" applyFont="1" applyFill="1" applyBorder="1" applyAlignment="1">
      <alignment horizontal="center"/>
    </xf>
    <xf numFmtId="0" fontId="12" fillId="3" borderId="36" xfId="0" applyFont="1" applyFill="1" applyBorder="1" applyAlignment="1">
      <alignment horizontal="center"/>
    </xf>
    <xf numFmtId="0" fontId="12" fillId="3" borderId="44" xfId="0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4" fillId="19" borderId="3" xfId="0" applyFont="1" applyFill="1" applyBorder="1" applyAlignment="1">
      <alignment horizontal="center"/>
    </xf>
    <xf numFmtId="0" fontId="4" fillId="19" borderId="4" xfId="0" applyFont="1" applyFill="1" applyBorder="1" applyAlignment="1">
      <alignment horizontal="center"/>
    </xf>
    <xf numFmtId="0" fontId="4" fillId="19" borderId="41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7" borderId="41" xfId="0" applyFont="1" applyFill="1" applyBorder="1" applyAlignment="1">
      <alignment horizontal="center"/>
    </xf>
    <xf numFmtId="0" fontId="4" fillId="11" borderId="3" xfId="0" applyFont="1" applyFill="1" applyBorder="1" applyAlignment="1">
      <alignment horizontal="center"/>
    </xf>
    <xf numFmtId="0" fontId="4" fillId="11" borderId="4" xfId="0" applyFont="1" applyFill="1" applyBorder="1" applyAlignment="1">
      <alignment horizontal="center"/>
    </xf>
    <xf numFmtId="0" fontId="4" fillId="11" borderId="41" xfId="0" applyFont="1" applyFill="1" applyBorder="1" applyAlignment="1">
      <alignment horizontal="center"/>
    </xf>
    <xf numFmtId="176" fontId="4" fillId="12" borderId="3" xfId="0" applyNumberFormat="1" applyFont="1" applyFill="1" applyBorder="1" applyAlignment="1">
      <alignment horizontal="center"/>
    </xf>
    <xf numFmtId="176" fontId="4" fillId="12" borderId="4" xfId="0" applyNumberFormat="1" applyFont="1" applyFill="1" applyBorder="1" applyAlignment="1">
      <alignment horizontal="center"/>
    </xf>
    <xf numFmtId="176" fontId="4" fillId="12" borderId="41" xfId="0" applyNumberFormat="1" applyFont="1" applyFill="1" applyBorder="1" applyAlignment="1">
      <alignment horizontal="center"/>
    </xf>
    <xf numFmtId="176" fontId="4" fillId="4" borderId="3" xfId="0" applyNumberFormat="1" applyFont="1" applyFill="1" applyBorder="1" applyAlignment="1">
      <alignment horizontal="center"/>
    </xf>
    <xf numFmtId="176" fontId="4" fillId="4" borderId="4" xfId="0" applyNumberFormat="1" applyFont="1" applyFill="1" applyBorder="1" applyAlignment="1">
      <alignment horizontal="center"/>
    </xf>
    <xf numFmtId="176" fontId="4" fillId="4" borderId="41" xfId="0" applyNumberFormat="1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6" borderId="4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41" xfId="0" applyFont="1" applyFill="1" applyBorder="1" applyAlignment="1">
      <alignment horizontal="center"/>
    </xf>
    <xf numFmtId="0" fontId="13" fillId="7" borderId="3" xfId="0" applyFont="1" applyFill="1" applyBorder="1" applyAlignment="1">
      <alignment horizontal="center"/>
    </xf>
    <xf numFmtId="0" fontId="13" fillId="7" borderId="41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0</xdr:row>
      <xdr:rowOff>66675</xdr:rowOff>
    </xdr:from>
    <xdr:to>
      <xdr:col>6</xdr:col>
      <xdr:colOff>200025</xdr:colOff>
      <xdr:row>5</xdr:row>
      <xdr:rowOff>38100</xdr:rowOff>
    </xdr:to>
    <xdr:sp macro="" textlink="">
      <xdr:nvSpPr>
        <xdr:cNvPr id="3073" name="AutoShape 1"/>
        <xdr:cNvSpPr>
          <a:spLocks noChangeArrowheads="1"/>
        </xdr:cNvSpPr>
      </xdr:nvSpPr>
      <xdr:spPr bwMode="auto">
        <a:xfrm>
          <a:off x="4257675" y="66675"/>
          <a:ext cx="3124200" cy="781050"/>
        </a:xfrm>
        <a:prstGeom prst="downArrowCallout">
          <a:avLst>
            <a:gd name="adj1" fmla="val 100000"/>
            <a:gd name="adj2" fmla="val 100000"/>
            <a:gd name="adj3" fmla="val 16667"/>
            <a:gd name="adj4" fmla="val 66667"/>
          </a:avLst>
        </a:prstGeom>
        <a:solidFill>
          <a:srgbClr xmlns:mc="http://schemas.openxmlformats.org/markup-compatibility/2006" xmlns:a14="http://schemas.microsoft.com/office/drawing/2010/main" val="FFCC00" mc:Ignorable="a14" a14:legacySpreadsheetColorIndex="5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"simulación" para Valuación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al final de esta hoja</a:t>
          </a:r>
        </a:p>
      </xdr:txBody>
    </xdr:sp>
    <xdr:clientData/>
  </xdr:twoCellAnchor>
  <xdr:twoCellAnchor>
    <xdr:from>
      <xdr:col>5</xdr:col>
      <xdr:colOff>485775</xdr:colOff>
      <xdr:row>189</xdr:row>
      <xdr:rowOff>76200</xdr:rowOff>
    </xdr:from>
    <xdr:to>
      <xdr:col>8</xdr:col>
      <xdr:colOff>295275</xdr:colOff>
      <xdr:row>195</xdr:row>
      <xdr:rowOff>123825</xdr:rowOff>
    </xdr:to>
    <xdr:sp macro="" textlink="">
      <xdr:nvSpPr>
        <xdr:cNvPr id="3081" name="AutoShape 9"/>
        <xdr:cNvSpPr>
          <a:spLocks noChangeArrowheads="1"/>
        </xdr:cNvSpPr>
      </xdr:nvSpPr>
      <xdr:spPr bwMode="auto">
        <a:xfrm>
          <a:off x="6810375" y="31213425"/>
          <a:ext cx="2381250" cy="1019175"/>
        </a:xfrm>
        <a:prstGeom prst="wedgeRoundRectCallout">
          <a:avLst>
            <a:gd name="adj1" fmla="val -67759"/>
            <a:gd name="adj2" fmla="val 6477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381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EL LECTOR: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¿Por qué el valor de la empresa, calculado financieramente, arroja un importe inferior al valor proyectado del PN?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714375</xdr:colOff>
      <xdr:row>226</xdr:row>
      <xdr:rowOff>152400</xdr:rowOff>
    </xdr:from>
    <xdr:to>
      <xdr:col>10</xdr:col>
      <xdr:colOff>219075</xdr:colOff>
      <xdr:row>234</xdr:row>
      <xdr:rowOff>0</xdr:rowOff>
    </xdr:to>
    <xdr:sp macro="" textlink="">
      <xdr:nvSpPr>
        <xdr:cNvPr id="1077" name="AutoShape 53"/>
        <xdr:cNvSpPr>
          <a:spLocks noChangeArrowheads="1"/>
        </xdr:cNvSpPr>
      </xdr:nvSpPr>
      <xdr:spPr bwMode="auto">
        <a:xfrm>
          <a:off x="8048625" y="37566600"/>
          <a:ext cx="3209925" cy="1162050"/>
        </a:xfrm>
        <a:prstGeom prst="wedgeRoundRectCallout">
          <a:avLst>
            <a:gd name="adj1" fmla="val -124778"/>
            <a:gd name="adj2" fmla="val -7458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00" mc:Ignorable="a14" a14:legacySpreadsheetColorIndex="5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ADVERTENCIA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Se supone que los flujos de fondos libres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anuales son retirados y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no se reinvierten en la empresa</a:t>
          </a:r>
        </a:p>
      </xdr:txBody>
    </xdr:sp>
    <xdr:clientData/>
  </xdr:twoCellAnchor>
  <xdr:twoCellAnchor>
    <xdr:from>
      <xdr:col>3</xdr:col>
      <xdr:colOff>409575</xdr:colOff>
      <xdr:row>281</xdr:row>
      <xdr:rowOff>123825</xdr:rowOff>
    </xdr:from>
    <xdr:to>
      <xdr:col>8</xdr:col>
      <xdr:colOff>85725</xdr:colOff>
      <xdr:row>287</xdr:row>
      <xdr:rowOff>38100</xdr:rowOff>
    </xdr:to>
    <xdr:sp macro="" textlink="">
      <xdr:nvSpPr>
        <xdr:cNvPr id="1078" name="AutoShape 54"/>
        <xdr:cNvSpPr>
          <a:spLocks noChangeArrowheads="1"/>
        </xdr:cNvSpPr>
      </xdr:nvSpPr>
      <xdr:spPr bwMode="auto">
        <a:xfrm>
          <a:off x="4914900" y="46548675"/>
          <a:ext cx="4333875" cy="904875"/>
        </a:xfrm>
        <a:prstGeom prst="wedgeRectCallout">
          <a:avLst>
            <a:gd name="adj1" fmla="val -58773"/>
            <a:gd name="adj2" fmla="val 37671"/>
          </a:avLst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sng" strike="noStrike" baseline="0">
              <a:solidFill>
                <a:srgbClr val="000000"/>
              </a:solidFill>
              <a:latin typeface="Arial"/>
              <a:cs typeface="Arial"/>
            </a:rPr>
            <a:t>ADVERTENCIA</a:t>
          </a:r>
        </a:p>
        <a:p>
          <a:pPr algn="ctr" rtl="0">
            <a:defRPr sz="1000"/>
          </a:pPr>
          <a:endParaRPr lang="es-ES" sz="1000" b="1" i="0" u="sng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No consideramos conveniente incluir los beneficios de una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posible reinversión de los fondos generados por la empresa como parte del valor actual de la misma.  Ver comentarios finales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2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workbookViewId="0">
      <selection sqref="A1:I1"/>
    </sheetView>
  </sheetViews>
  <sheetFormatPr baseColWidth="10" defaultRowHeight="12.75" x14ac:dyDescent="0.2"/>
  <sheetData>
    <row r="1" spans="1:9" ht="23.25" thickBot="1" x14ac:dyDescent="0.5">
      <c r="A1" s="1060" t="s">
        <v>1003</v>
      </c>
      <c r="B1" s="1061"/>
      <c r="C1" s="1061"/>
      <c r="D1" s="1061"/>
      <c r="E1" s="1061"/>
      <c r="F1" s="1061"/>
      <c r="G1" s="1061"/>
      <c r="H1" s="1061"/>
      <c r="I1" s="1062"/>
    </row>
    <row r="2" spans="1:9" ht="20.25" thickBot="1" x14ac:dyDescent="0.45">
      <c r="A2" s="1066" t="s">
        <v>1012</v>
      </c>
      <c r="B2" s="1066"/>
      <c r="C2" s="1066"/>
      <c r="D2" s="1066"/>
      <c r="E2" s="1066"/>
      <c r="F2" s="1066"/>
      <c r="G2" s="1066"/>
      <c r="H2" s="1066"/>
      <c r="I2" s="1066"/>
    </row>
    <row r="3" spans="1:9" ht="18.75" thickBot="1" x14ac:dyDescent="0.4">
      <c r="A3" s="1063" t="s">
        <v>898</v>
      </c>
      <c r="B3" s="1064"/>
      <c r="C3" s="1064"/>
      <c r="D3" s="1064"/>
      <c r="E3" s="1064"/>
      <c r="F3" s="1064"/>
      <c r="G3" s="1064"/>
      <c r="H3" s="1064"/>
      <c r="I3" s="1065"/>
    </row>
    <row r="4" spans="1:9" ht="13.5" thickBot="1" x14ac:dyDescent="0.25"/>
    <row r="5" spans="1:9" ht="13.5" thickBot="1" x14ac:dyDescent="0.25">
      <c r="A5" s="1067" t="s">
        <v>519</v>
      </c>
      <c r="B5" s="1068"/>
      <c r="C5" s="1068"/>
      <c r="D5" s="1068"/>
      <c r="E5" s="1068"/>
      <c r="F5" s="1068"/>
      <c r="G5" s="1068"/>
      <c r="H5" s="1068"/>
      <c r="I5" s="1069"/>
    </row>
    <row r="7" spans="1:9" x14ac:dyDescent="0.2">
      <c r="A7" s="1059" t="s">
        <v>1013</v>
      </c>
      <c r="B7" s="1059"/>
      <c r="C7" s="1059"/>
      <c r="D7" s="1059"/>
      <c r="E7" s="1059"/>
      <c r="F7" s="1059"/>
      <c r="G7" s="1059"/>
      <c r="H7" s="1059"/>
      <c r="I7" s="1059"/>
    </row>
    <row r="9" spans="1:9" x14ac:dyDescent="0.2">
      <c r="A9" t="s">
        <v>1014</v>
      </c>
    </row>
    <row r="10" spans="1:9" x14ac:dyDescent="0.2">
      <c r="A10" t="s">
        <v>1015</v>
      </c>
    </row>
    <row r="11" spans="1:9" x14ac:dyDescent="0.2">
      <c r="A11" t="s">
        <v>1016</v>
      </c>
    </row>
    <row r="12" spans="1:9" x14ac:dyDescent="0.2">
      <c r="A12" t="s">
        <v>1017</v>
      </c>
    </row>
    <row r="14" spans="1:9" ht="13.5" thickBot="1" x14ac:dyDescent="0.25"/>
    <row r="15" spans="1:9" x14ac:dyDescent="0.2">
      <c r="A15" s="100" t="s">
        <v>1003</v>
      </c>
      <c r="B15" s="148"/>
      <c r="C15" s="148"/>
      <c r="D15" s="148"/>
      <c r="E15" s="148"/>
      <c r="F15" s="148"/>
      <c r="G15" s="148"/>
      <c r="H15" s="148"/>
      <c r="I15" s="202"/>
    </row>
    <row r="16" spans="1:9" x14ac:dyDescent="0.2">
      <c r="A16" s="12"/>
      <c r="B16" s="113"/>
      <c r="C16" s="113"/>
      <c r="D16" s="113"/>
      <c r="E16" s="113"/>
      <c r="F16" s="113"/>
      <c r="G16" s="113"/>
      <c r="H16" s="113"/>
      <c r="I16" s="203"/>
    </row>
    <row r="17" spans="1:9" x14ac:dyDescent="0.2">
      <c r="A17" s="12" t="s">
        <v>1004</v>
      </c>
      <c r="B17" s="113"/>
      <c r="C17" s="113"/>
      <c r="D17" s="113"/>
      <c r="E17" s="113"/>
      <c r="F17" s="113"/>
      <c r="G17" s="113"/>
      <c r="H17" s="113"/>
      <c r="I17" s="203"/>
    </row>
    <row r="18" spans="1:9" x14ac:dyDescent="0.2">
      <c r="A18" s="12" t="s">
        <v>1005</v>
      </c>
      <c r="B18" s="113"/>
      <c r="C18" s="113"/>
      <c r="D18" s="113"/>
      <c r="E18" s="113"/>
      <c r="F18" s="113"/>
      <c r="G18" s="113"/>
      <c r="H18" s="113"/>
      <c r="I18" s="203"/>
    </row>
    <row r="19" spans="1:9" x14ac:dyDescent="0.2">
      <c r="A19" s="12" t="s">
        <v>1006</v>
      </c>
      <c r="B19" s="113"/>
      <c r="C19" s="113"/>
      <c r="D19" s="113"/>
      <c r="E19" s="113"/>
      <c r="F19" s="113"/>
      <c r="G19" s="113"/>
      <c r="H19" s="113"/>
      <c r="I19" s="203"/>
    </row>
    <row r="20" spans="1:9" x14ac:dyDescent="0.2">
      <c r="A20" s="12" t="s">
        <v>1007</v>
      </c>
      <c r="B20" s="113"/>
      <c r="C20" s="113"/>
      <c r="D20" s="113"/>
      <c r="E20" s="113"/>
      <c r="F20" s="113"/>
      <c r="G20" s="113"/>
      <c r="H20" s="113"/>
      <c r="I20" s="203"/>
    </row>
    <row r="21" spans="1:9" x14ac:dyDescent="0.2">
      <c r="A21" s="12" t="s">
        <v>1008</v>
      </c>
      <c r="B21" s="113"/>
      <c r="C21" s="113"/>
      <c r="D21" s="113"/>
      <c r="E21" s="113"/>
      <c r="F21" s="113"/>
      <c r="G21" s="113"/>
      <c r="H21" s="113"/>
      <c r="I21" s="203"/>
    </row>
    <row r="22" spans="1:9" x14ac:dyDescent="0.2">
      <c r="A22" s="12" t="s">
        <v>154</v>
      </c>
      <c r="B22" s="113"/>
      <c r="C22" s="113"/>
      <c r="D22" s="113"/>
      <c r="E22" s="113"/>
      <c r="F22" s="113"/>
      <c r="G22" s="113"/>
      <c r="H22" s="113"/>
      <c r="I22" s="203"/>
    </row>
    <row r="23" spans="1:9" x14ac:dyDescent="0.2">
      <c r="A23" s="12" t="s">
        <v>1421</v>
      </c>
      <c r="B23" s="113"/>
      <c r="C23" s="113"/>
      <c r="D23" s="113"/>
      <c r="E23" s="113"/>
      <c r="F23" s="113"/>
      <c r="G23" s="113"/>
      <c r="H23" s="113"/>
      <c r="I23" s="203"/>
    </row>
    <row r="24" spans="1:9" x14ac:dyDescent="0.2">
      <c r="A24" s="12" t="s">
        <v>1422</v>
      </c>
      <c r="B24" s="113"/>
      <c r="C24" s="113"/>
      <c r="D24" s="113"/>
      <c r="E24" s="113"/>
      <c r="F24" s="113"/>
      <c r="G24" s="113"/>
      <c r="H24" s="113"/>
      <c r="I24" s="203"/>
    </row>
    <row r="25" spans="1:9" x14ac:dyDescent="0.2">
      <c r="A25" s="12" t="s">
        <v>1009</v>
      </c>
      <c r="B25" s="113"/>
      <c r="C25" s="113"/>
      <c r="D25" s="113"/>
      <c r="E25" s="113"/>
      <c r="F25" s="113"/>
      <c r="G25" s="113"/>
      <c r="H25" s="113"/>
      <c r="I25" s="203"/>
    </row>
    <row r="26" spans="1:9" x14ac:dyDescent="0.2">
      <c r="A26" s="12" t="s">
        <v>971</v>
      </c>
      <c r="B26" s="113" t="s">
        <v>1423</v>
      </c>
      <c r="C26" s="113"/>
      <c r="D26" s="113"/>
      <c r="E26" s="113"/>
      <c r="F26" s="113"/>
      <c r="G26" s="113"/>
      <c r="H26" s="113"/>
      <c r="I26" s="203"/>
    </row>
    <row r="27" spans="1:9" x14ac:dyDescent="0.2">
      <c r="A27" s="12"/>
      <c r="B27" s="113" t="s">
        <v>1424</v>
      </c>
      <c r="C27" s="113"/>
      <c r="D27" s="113"/>
      <c r="E27" s="113"/>
      <c r="F27" s="113"/>
      <c r="G27" s="113"/>
      <c r="H27" s="113"/>
      <c r="I27" s="203"/>
    </row>
    <row r="28" spans="1:9" x14ac:dyDescent="0.2">
      <c r="A28" s="12"/>
      <c r="B28" s="113" t="s">
        <v>1010</v>
      </c>
      <c r="C28" s="113"/>
      <c r="D28" s="113"/>
      <c r="E28" s="113"/>
      <c r="F28" s="113"/>
      <c r="G28" s="113"/>
      <c r="H28" s="113"/>
      <c r="I28" s="203"/>
    </row>
    <row r="29" spans="1:9" x14ac:dyDescent="0.2">
      <c r="A29" s="12"/>
      <c r="B29" s="113" t="s">
        <v>1425</v>
      </c>
      <c r="C29" s="113"/>
      <c r="D29" s="113"/>
      <c r="E29" s="113"/>
      <c r="F29" s="113"/>
      <c r="G29" s="113"/>
      <c r="H29" s="113"/>
      <c r="I29" s="203"/>
    </row>
    <row r="30" spans="1:9" x14ac:dyDescent="0.2">
      <c r="A30" s="12"/>
      <c r="B30" s="113" t="s">
        <v>1011</v>
      </c>
      <c r="C30" s="113"/>
      <c r="D30" s="113"/>
      <c r="E30" s="113"/>
      <c r="F30" s="113"/>
      <c r="G30" s="113"/>
      <c r="H30" s="113"/>
      <c r="I30" s="203"/>
    </row>
    <row r="31" spans="1:9" x14ac:dyDescent="0.2">
      <c r="A31" s="12"/>
      <c r="B31" s="113"/>
      <c r="C31" s="113"/>
      <c r="D31" s="113"/>
      <c r="E31" s="113"/>
      <c r="F31" s="113"/>
      <c r="G31" s="113"/>
      <c r="H31" s="113"/>
      <c r="I31" s="203"/>
    </row>
    <row r="32" spans="1:9" x14ac:dyDescent="0.2">
      <c r="A32" s="258" t="s">
        <v>1419</v>
      </c>
      <c r="B32" s="113"/>
      <c r="C32" s="113"/>
      <c r="D32" s="113"/>
      <c r="E32" s="113"/>
      <c r="F32" s="113"/>
      <c r="G32" s="113"/>
      <c r="H32" s="113"/>
      <c r="I32" s="203"/>
    </row>
    <row r="33" spans="1:9" x14ac:dyDescent="0.2">
      <c r="A33" s="12" t="s">
        <v>1420</v>
      </c>
      <c r="B33" s="113"/>
      <c r="C33" s="113"/>
      <c r="D33" s="113"/>
      <c r="E33" s="113"/>
      <c r="F33" s="113"/>
      <c r="G33" s="113"/>
      <c r="H33" s="113"/>
      <c r="I33" s="203"/>
    </row>
    <row r="34" spans="1:9" x14ac:dyDescent="0.2">
      <c r="A34" s="12"/>
      <c r="B34" s="113"/>
      <c r="C34" s="113"/>
      <c r="D34" s="113"/>
      <c r="E34" s="113"/>
      <c r="F34" s="113"/>
      <c r="G34" s="113"/>
      <c r="H34" s="113"/>
      <c r="I34" s="203"/>
    </row>
    <row r="35" spans="1:9" ht="13.5" thickBot="1" x14ac:dyDescent="0.25">
      <c r="A35" s="150"/>
      <c r="B35" s="151"/>
      <c r="C35" s="151"/>
      <c r="D35" s="151"/>
      <c r="E35" s="151"/>
      <c r="F35" s="151"/>
      <c r="G35" s="151"/>
      <c r="H35" s="151"/>
      <c r="I35" s="205"/>
    </row>
  </sheetData>
  <mergeCells count="5">
    <mergeCell ref="A7:I7"/>
    <mergeCell ref="A1:I1"/>
    <mergeCell ref="A3:I3"/>
    <mergeCell ref="A2:I2"/>
    <mergeCell ref="A5:I5"/>
  </mergeCells>
  <phoneticPr fontId="0" type="noConversion"/>
  <printOptions horizontalCentered="1" verticalCentered="1"/>
  <pageMargins left="0.75" right="0.75" top="1" bottom="1" header="0" footer="0"/>
  <pageSetup paperSize="5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7"/>
  <sheetViews>
    <sheetView zoomScaleNormal="100" workbookViewId="0">
      <selection sqref="A1:I1"/>
    </sheetView>
  </sheetViews>
  <sheetFormatPr baseColWidth="10" defaultRowHeight="12.75" x14ac:dyDescent="0.2"/>
  <cols>
    <col min="8" max="8" width="12.5703125" customWidth="1"/>
    <col min="9" max="9" width="18.42578125" customWidth="1"/>
  </cols>
  <sheetData>
    <row r="1" spans="1:9" ht="23.25" thickBot="1" x14ac:dyDescent="0.5">
      <c r="A1" s="1060" t="s">
        <v>1003</v>
      </c>
      <c r="B1" s="1061"/>
      <c r="C1" s="1061"/>
      <c r="D1" s="1061"/>
      <c r="E1" s="1061"/>
      <c r="F1" s="1061"/>
      <c r="G1" s="1061"/>
      <c r="H1" s="1061"/>
      <c r="I1" s="1062"/>
    </row>
    <row r="2" spans="1:9" ht="20.25" thickBot="1" x14ac:dyDescent="0.45">
      <c r="A2" s="1066" t="s">
        <v>1012</v>
      </c>
      <c r="B2" s="1066"/>
      <c r="C2" s="1066"/>
      <c r="D2" s="1066"/>
      <c r="E2" s="1066"/>
      <c r="F2" s="1066"/>
      <c r="G2" s="1066"/>
      <c r="H2" s="1066"/>
      <c r="I2" s="1066"/>
    </row>
    <row r="3" spans="1:9" ht="18.75" thickBot="1" x14ac:dyDescent="0.4">
      <c r="A3" s="1063" t="s">
        <v>926</v>
      </c>
      <c r="B3" s="1064"/>
      <c r="C3" s="1064"/>
      <c r="D3" s="1064"/>
      <c r="E3" s="1064"/>
      <c r="F3" s="1064"/>
      <c r="G3" s="1064"/>
      <c r="H3" s="1064"/>
      <c r="I3" s="1065"/>
    </row>
    <row r="4" spans="1:9" ht="13.5" thickBot="1" x14ac:dyDescent="0.25"/>
    <row r="5" spans="1:9" ht="21.75" thickBot="1" x14ac:dyDescent="0.45">
      <c r="A5" s="1081" t="s">
        <v>1018</v>
      </c>
      <c r="B5" s="1082"/>
      <c r="C5" s="1082"/>
      <c r="D5" s="1082"/>
      <c r="E5" s="1082"/>
      <c r="F5" s="1082"/>
      <c r="G5" s="1082"/>
      <c r="H5" s="1082"/>
      <c r="I5" s="1083"/>
    </row>
    <row r="7" spans="1:9" x14ac:dyDescent="0.2">
      <c r="A7" t="s">
        <v>1019</v>
      </c>
    </row>
    <row r="8" spans="1:9" x14ac:dyDescent="0.2">
      <c r="A8" t="s">
        <v>1020</v>
      </c>
    </row>
    <row r="10" spans="1:9" x14ac:dyDescent="0.2">
      <c r="B10" t="s">
        <v>1021</v>
      </c>
      <c r="C10" t="s">
        <v>1022</v>
      </c>
    </row>
    <row r="11" spans="1:9" x14ac:dyDescent="0.2">
      <c r="B11" t="s">
        <v>1023</v>
      </c>
      <c r="C11" t="s">
        <v>1024</v>
      </c>
    </row>
    <row r="12" spans="1:9" x14ac:dyDescent="0.2">
      <c r="B12" t="s">
        <v>1025</v>
      </c>
      <c r="C12" t="s">
        <v>1026</v>
      </c>
    </row>
    <row r="13" spans="1:9" x14ac:dyDescent="0.2">
      <c r="B13" t="s">
        <v>1027</v>
      </c>
      <c r="C13" t="s">
        <v>1028</v>
      </c>
    </row>
    <row r="15" spans="1:9" x14ac:dyDescent="0.2">
      <c r="B15" t="s">
        <v>885</v>
      </c>
    </row>
    <row r="16" spans="1:9" x14ac:dyDescent="0.2">
      <c r="B16" t="s">
        <v>886</v>
      </c>
    </row>
    <row r="18" spans="1:2" x14ac:dyDescent="0.2">
      <c r="A18" t="s">
        <v>887</v>
      </c>
    </row>
    <row r="19" spans="1:2" x14ac:dyDescent="0.2">
      <c r="A19" t="s">
        <v>888</v>
      </c>
    </row>
    <row r="21" spans="1:2" x14ac:dyDescent="0.2">
      <c r="A21" s="1" t="s">
        <v>1432</v>
      </c>
    </row>
    <row r="23" spans="1:2" x14ac:dyDescent="0.2">
      <c r="B23" t="s">
        <v>1426</v>
      </c>
    </row>
    <row r="24" spans="1:2" x14ac:dyDescent="0.2">
      <c r="B24" t="s">
        <v>1427</v>
      </c>
    </row>
    <row r="25" spans="1:2" x14ac:dyDescent="0.2">
      <c r="B25" t="s">
        <v>1428</v>
      </c>
    </row>
    <row r="26" spans="1:2" x14ac:dyDescent="0.2">
      <c r="B26" t="s">
        <v>1429</v>
      </c>
    </row>
    <row r="27" spans="1:2" x14ac:dyDescent="0.2">
      <c r="B27" t="s">
        <v>1430</v>
      </c>
    </row>
    <row r="28" spans="1:2" x14ac:dyDescent="0.2">
      <c r="B28" t="s">
        <v>1431</v>
      </c>
    </row>
    <row r="30" spans="1:2" x14ac:dyDescent="0.2">
      <c r="A30" s="1" t="s">
        <v>1433</v>
      </c>
    </row>
    <row r="32" spans="1:2" x14ac:dyDescent="0.2">
      <c r="B32" t="s">
        <v>1434</v>
      </c>
    </row>
    <row r="33" spans="1:2" x14ac:dyDescent="0.2">
      <c r="B33" t="s">
        <v>1435</v>
      </c>
    </row>
    <row r="34" spans="1:2" x14ac:dyDescent="0.2">
      <c r="B34" t="s">
        <v>1436</v>
      </c>
    </row>
    <row r="35" spans="1:2" x14ac:dyDescent="0.2">
      <c r="B35" t="s">
        <v>1437</v>
      </c>
    </row>
    <row r="36" spans="1:2" x14ac:dyDescent="0.2">
      <c r="B36" t="s">
        <v>1438</v>
      </c>
    </row>
    <row r="37" spans="1:2" x14ac:dyDescent="0.2">
      <c r="B37" t="s">
        <v>1439</v>
      </c>
    </row>
    <row r="38" spans="1:2" x14ac:dyDescent="0.2">
      <c r="B38" t="s">
        <v>1440</v>
      </c>
    </row>
    <row r="40" spans="1:2" x14ac:dyDescent="0.2">
      <c r="A40" s="1" t="s">
        <v>1441</v>
      </c>
    </row>
    <row r="42" spans="1:2" x14ac:dyDescent="0.2">
      <c r="B42" t="s">
        <v>1446</v>
      </c>
    </row>
    <row r="43" spans="1:2" x14ac:dyDescent="0.2">
      <c r="B43" t="s">
        <v>1442</v>
      </c>
    </row>
    <row r="44" spans="1:2" x14ac:dyDescent="0.2">
      <c r="B44" t="s">
        <v>1443</v>
      </c>
    </row>
    <row r="45" spans="1:2" x14ac:dyDescent="0.2">
      <c r="B45" t="s">
        <v>1450</v>
      </c>
    </row>
    <row r="47" spans="1:2" x14ac:dyDescent="0.2">
      <c r="A47" s="1" t="s">
        <v>1444</v>
      </c>
    </row>
    <row r="49" spans="1:2" x14ac:dyDescent="0.2">
      <c r="B49" t="s">
        <v>1445</v>
      </c>
    </row>
    <row r="50" spans="1:2" x14ac:dyDescent="0.2">
      <c r="B50" t="s">
        <v>1447</v>
      </c>
    </row>
    <row r="51" spans="1:2" x14ac:dyDescent="0.2">
      <c r="B51" t="s">
        <v>1448</v>
      </c>
    </row>
    <row r="52" spans="1:2" x14ac:dyDescent="0.2">
      <c r="B52" t="s">
        <v>1449</v>
      </c>
    </row>
    <row r="54" spans="1:2" x14ac:dyDescent="0.2">
      <c r="A54" s="1" t="s">
        <v>1451</v>
      </c>
    </row>
    <row r="56" spans="1:2" x14ac:dyDescent="0.2">
      <c r="B56" t="s">
        <v>1452</v>
      </c>
    </row>
    <row r="57" spans="1:2" x14ac:dyDescent="0.2">
      <c r="B57" t="s">
        <v>1453</v>
      </c>
    </row>
    <row r="58" spans="1:2" x14ac:dyDescent="0.2">
      <c r="B58" t="s">
        <v>1454</v>
      </c>
    </row>
    <row r="60" spans="1:2" x14ac:dyDescent="0.2">
      <c r="A60" s="1" t="s">
        <v>1644</v>
      </c>
    </row>
    <row r="62" spans="1:2" x14ac:dyDescent="0.2">
      <c r="B62" t="s">
        <v>1645</v>
      </c>
    </row>
    <row r="63" spans="1:2" x14ac:dyDescent="0.2">
      <c r="B63" t="s">
        <v>1646</v>
      </c>
    </row>
    <row r="64" spans="1:2" x14ac:dyDescent="0.2">
      <c r="B64" t="s">
        <v>1647</v>
      </c>
    </row>
    <row r="65" spans="1:2" x14ac:dyDescent="0.2">
      <c r="B65" t="s">
        <v>1648</v>
      </c>
    </row>
    <row r="67" spans="1:2" x14ac:dyDescent="0.2">
      <c r="A67" s="1" t="s">
        <v>1649</v>
      </c>
    </row>
    <row r="69" spans="1:2" x14ac:dyDescent="0.2">
      <c r="B69" t="s">
        <v>1650</v>
      </c>
    </row>
    <row r="70" spans="1:2" x14ac:dyDescent="0.2">
      <c r="B70" t="s">
        <v>1651</v>
      </c>
    </row>
    <row r="71" spans="1:2" x14ac:dyDescent="0.2">
      <c r="B71" t="s">
        <v>1652</v>
      </c>
    </row>
    <row r="73" spans="1:2" x14ac:dyDescent="0.2">
      <c r="A73" s="1" t="s">
        <v>1653</v>
      </c>
    </row>
    <row r="75" spans="1:2" x14ac:dyDescent="0.2">
      <c r="B75" t="s">
        <v>1654</v>
      </c>
    </row>
    <row r="76" spans="1:2" x14ac:dyDescent="0.2">
      <c r="B76" t="s">
        <v>1692</v>
      </c>
    </row>
    <row r="79" spans="1:2" x14ac:dyDescent="0.2">
      <c r="A79" s="1" t="s">
        <v>1693</v>
      </c>
    </row>
    <row r="81" spans="1:2" x14ac:dyDescent="0.2">
      <c r="B81" t="s">
        <v>1694</v>
      </c>
    </row>
    <row r="82" spans="1:2" x14ac:dyDescent="0.2">
      <c r="B82" t="s">
        <v>891</v>
      </c>
    </row>
    <row r="83" spans="1:2" x14ac:dyDescent="0.2">
      <c r="B83" t="s">
        <v>892</v>
      </c>
    </row>
    <row r="84" spans="1:2" x14ac:dyDescent="0.2">
      <c r="B84" t="s">
        <v>893</v>
      </c>
    </row>
    <row r="85" spans="1:2" x14ac:dyDescent="0.2">
      <c r="B85" t="s">
        <v>894</v>
      </c>
    </row>
    <row r="86" spans="1:2" x14ac:dyDescent="0.2">
      <c r="B86" t="s">
        <v>895</v>
      </c>
    </row>
    <row r="87" spans="1:2" x14ac:dyDescent="0.2">
      <c r="B87" t="s">
        <v>896</v>
      </c>
    </row>
    <row r="88" spans="1:2" x14ac:dyDescent="0.2">
      <c r="B88" t="s">
        <v>897</v>
      </c>
    </row>
    <row r="89" spans="1:2" x14ac:dyDescent="0.2">
      <c r="B89" t="s">
        <v>685</v>
      </c>
    </row>
    <row r="90" spans="1:2" x14ac:dyDescent="0.2">
      <c r="B90" t="s">
        <v>1413</v>
      </c>
    </row>
    <row r="91" spans="1:2" x14ac:dyDescent="0.2">
      <c r="B91" t="s">
        <v>1414</v>
      </c>
    </row>
    <row r="92" spans="1:2" x14ac:dyDescent="0.2">
      <c r="B92" t="s">
        <v>1415</v>
      </c>
    </row>
    <row r="93" spans="1:2" x14ac:dyDescent="0.2">
      <c r="B93" t="s">
        <v>1416</v>
      </c>
    </row>
    <row r="95" spans="1:2" x14ac:dyDescent="0.2">
      <c r="A95" s="1" t="s">
        <v>1695</v>
      </c>
    </row>
    <row r="97" spans="2:2" x14ac:dyDescent="0.2">
      <c r="B97" s="6" t="s">
        <v>1417</v>
      </c>
    </row>
    <row r="98" spans="2:2" x14ac:dyDescent="0.2">
      <c r="B98" t="s">
        <v>1418</v>
      </c>
    </row>
    <row r="99" spans="2:2" x14ac:dyDescent="0.2">
      <c r="B99" t="s">
        <v>1295</v>
      </c>
    </row>
    <row r="100" spans="2:2" x14ac:dyDescent="0.2">
      <c r="B100" t="s">
        <v>1296</v>
      </c>
    </row>
    <row r="101" spans="2:2" x14ac:dyDescent="0.2">
      <c r="B101" t="s">
        <v>1297</v>
      </c>
    </row>
    <row r="102" spans="2:2" x14ac:dyDescent="0.2">
      <c r="B102" t="s">
        <v>1298</v>
      </c>
    </row>
    <row r="104" spans="2:2" x14ac:dyDescent="0.2">
      <c r="B104" s="6" t="s">
        <v>1299</v>
      </c>
    </row>
    <row r="105" spans="2:2" x14ac:dyDescent="0.2">
      <c r="B105" t="s">
        <v>142</v>
      </c>
    </row>
    <row r="106" spans="2:2" x14ac:dyDescent="0.2">
      <c r="B106" t="s">
        <v>143</v>
      </c>
    </row>
    <row r="107" spans="2:2" x14ac:dyDescent="0.2">
      <c r="B107" t="s">
        <v>144</v>
      </c>
    </row>
    <row r="108" spans="2:2" x14ac:dyDescent="0.2">
      <c r="B108" t="s">
        <v>145</v>
      </c>
    </row>
    <row r="109" spans="2:2" x14ac:dyDescent="0.2">
      <c r="B109" t="s">
        <v>146</v>
      </c>
    </row>
    <row r="110" spans="2:2" x14ac:dyDescent="0.2">
      <c r="B110" t="s">
        <v>147</v>
      </c>
    </row>
    <row r="111" spans="2:2" x14ac:dyDescent="0.2">
      <c r="B111" t="s">
        <v>148</v>
      </c>
    </row>
    <row r="112" spans="2:2" x14ac:dyDescent="0.2">
      <c r="B112" t="s">
        <v>149</v>
      </c>
    </row>
    <row r="113" spans="2:9" x14ac:dyDescent="0.2">
      <c r="B113" t="s">
        <v>150</v>
      </c>
    </row>
    <row r="114" spans="2:9" x14ac:dyDescent="0.2">
      <c r="B114" t="s">
        <v>151</v>
      </c>
    </row>
    <row r="116" spans="2:9" x14ac:dyDescent="0.2">
      <c r="B116" s="6" t="s">
        <v>152</v>
      </c>
    </row>
    <row r="117" spans="2:9" x14ac:dyDescent="0.2">
      <c r="B117" t="s">
        <v>1279</v>
      </c>
    </row>
    <row r="118" spans="2:9" x14ac:dyDescent="0.2">
      <c r="B118" t="s">
        <v>1280</v>
      </c>
    </row>
    <row r="119" spans="2:9" x14ac:dyDescent="0.2">
      <c r="B119" t="s">
        <v>1281</v>
      </c>
    </row>
    <row r="120" spans="2:9" x14ac:dyDescent="0.2">
      <c r="B120" t="s">
        <v>1282</v>
      </c>
    </row>
    <row r="121" spans="2:9" x14ac:dyDescent="0.2">
      <c r="B121" t="s">
        <v>1283</v>
      </c>
    </row>
    <row r="122" spans="2:9" x14ac:dyDescent="0.2">
      <c r="B122" t="s">
        <v>1284</v>
      </c>
    </row>
    <row r="123" spans="2:9" x14ac:dyDescent="0.2">
      <c r="B123" t="s">
        <v>1285</v>
      </c>
    </row>
    <row r="124" spans="2:9" x14ac:dyDescent="0.2">
      <c r="B124" t="s">
        <v>1286</v>
      </c>
    </row>
    <row r="125" spans="2:9" ht="13.5" thickBot="1" x14ac:dyDescent="0.25"/>
    <row r="126" spans="2:9" ht="16.5" x14ac:dyDescent="0.35">
      <c r="B126" s="1078" t="s">
        <v>1287</v>
      </c>
      <c r="C126" s="1079"/>
      <c r="D126" s="1079"/>
      <c r="E126" s="1079"/>
      <c r="F126" s="1079"/>
      <c r="G126" s="1079"/>
      <c r="H126" s="1079"/>
      <c r="I126" s="1080"/>
    </row>
    <row r="127" spans="2:9" x14ac:dyDescent="0.2">
      <c r="B127" s="1070" t="s">
        <v>1288</v>
      </c>
      <c r="C127" s="1071"/>
      <c r="D127" s="1071"/>
      <c r="E127" s="1071"/>
      <c r="F127" s="1071"/>
      <c r="G127" s="1071"/>
      <c r="H127" s="1071"/>
      <c r="I127" s="1072"/>
    </row>
    <row r="128" spans="2:9" x14ac:dyDescent="0.2">
      <c r="B128" s="1070" t="s">
        <v>1289</v>
      </c>
      <c r="C128" s="1071"/>
      <c r="D128" s="1071"/>
      <c r="E128" s="1071"/>
      <c r="F128" s="1071"/>
      <c r="G128" s="1071"/>
      <c r="H128" s="1071"/>
      <c r="I128" s="1072"/>
    </row>
    <row r="129" spans="2:9" x14ac:dyDescent="0.2">
      <c r="B129" s="1070" t="s">
        <v>1290</v>
      </c>
      <c r="C129" s="1071"/>
      <c r="D129" s="1071"/>
      <c r="E129" s="1071"/>
      <c r="F129" s="1071"/>
      <c r="G129" s="1071"/>
      <c r="H129" s="1071"/>
      <c r="I129" s="1072"/>
    </row>
    <row r="130" spans="2:9" x14ac:dyDescent="0.2">
      <c r="B130" s="1070" t="s">
        <v>1291</v>
      </c>
      <c r="C130" s="1071"/>
      <c r="D130" s="1071"/>
      <c r="E130" s="1071"/>
      <c r="F130" s="1071"/>
      <c r="G130" s="1071"/>
      <c r="H130" s="1071"/>
      <c r="I130" s="1072"/>
    </row>
    <row r="131" spans="2:9" x14ac:dyDescent="0.2">
      <c r="B131" s="1070" t="s">
        <v>1292</v>
      </c>
      <c r="C131" s="1071"/>
      <c r="D131" s="1071"/>
      <c r="E131" s="1071"/>
      <c r="F131" s="1071"/>
      <c r="G131" s="1071"/>
      <c r="H131" s="1071"/>
      <c r="I131" s="1072"/>
    </row>
    <row r="132" spans="2:9" ht="13.5" thickBot="1" x14ac:dyDescent="0.25">
      <c r="B132" s="1073" t="s">
        <v>1293</v>
      </c>
      <c r="C132" s="1074"/>
      <c r="D132" s="1074"/>
      <c r="E132" s="1074"/>
      <c r="F132" s="1074"/>
      <c r="G132" s="1074"/>
      <c r="H132" s="1074"/>
      <c r="I132" s="1075"/>
    </row>
    <row r="134" spans="2:9" x14ac:dyDescent="0.2">
      <c r="B134" t="s">
        <v>1058</v>
      </c>
    </row>
    <row r="135" spans="2:9" x14ac:dyDescent="0.2">
      <c r="B135" t="s">
        <v>1159</v>
      </c>
    </row>
    <row r="136" spans="2:9" x14ac:dyDescent="0.2">
      <c r="B136" t="s">
        <v>1294</v>
      </c>
    </row>
    <row r="137" spans="2:9" x14ac:dyDescent="0.2">
      <c r="B137" t="s">
        <v>1041</v>
      </c>
    </row>
    <row r="138" spans="2:9" x14ac:dyDescent="0.2">
      <c r="B138" t="s">
        <v>1042</v>
      </c>
    </row>
    <row r="139" spans="2:9" x14ac:dyDescent="0.2">
      <c r="B139" t="s">
        <v>1043</v>
      </c>
    </row>
    <row r="141" spans="2:9" x14ac:dyDescent="0.2">
      <c r="B141" s="6" t="s">
        <v>1044</v>
      </c>
    </row>
    <row r="142" spans="2:9" x14ac:dyDescent="0.2">
      <c r="B142" t="s">
        <v>1045</v>
      </c>
    </row>
    <row r="143" spans="2:9" x14ac:dyDescent="0.2">
      <c r="B143" t="s">
        <v>1046</v>
      </c>
    </row>
    <row r="144" spans="2:9" x14ac:dyDescent="0.2">
      <c r="B144" t="s">
        <v>1047</v>
      </c>
    </row>
    <row r="145" spans="1:2" x14ac:dyDescent="0.2">
      <c r="B145" t="s">
        <v>1048</v>
      </c>
    </row>
    <row r="146" spans="1:2" x14ac:dyDescent="0.2">
      <c r="B146" t="s">
        <v>1049</v>
      </c>
    </row>
    <row r="147" spans="1:2" x14ac:dyDescent="0.2">
      <c r="B147" t="s">
        <v>1050</v>
      </c>
    </row>
    <row r="149" spans="1:2" x14ac:dyDescent="0.2">
      <c r="B149" s="6" t="s">
        <v>1051</v>
      </c>
    </row>
    <row r="150" spans="1:2" x14ac:dyDescent="0.2">
      <c r="B150" t="s">
        <v>1052</v>
      </c>
    </row>
    <row r="151" spans="1:2" x14ac:dyDescent="0.2">
      <c r="B151" t="s">
        <v>1053</v>
      </c>
    </row>
    <row r="152" spans="1:2" x14ac:dyDescent="0.2">
      <c r="B152" t="s">
        <v>1054</v>
      </c>
    </row>
    <row r="153" spans="1:2" x14ac:dyDescent="0.2">
      <c r="B153" t="s">
        <v>1055</v>
      </c>
    </row>
    <row r="154" spans="1:2" x14ac:dyDescent="0.2">
      <c r="B154" t="s">
        <v>1056</v>
      </c>
    </row>
    <row r="155" spans="1:2" x14ac:dyDescent="0.2">
      <c r="B155" t="s">
        <v>1057</v>
      </c>
    </row>
    <row r="157" spans="1:2" x14ac:dyDescent="0.2">
      <c r="A157" s="1" t="s">
        <v>1696</v>
      </c>
    </row>
    <row r="159" spans="1:2" x14ac:dyDescent="0.2">
      <c r="B159" t="s">
        <v>1161</v>
      </c>
    </row>
    <row r="160" spans="1:2" x14ac:dyDescent="0.2">
      <c r="B160" t="s">
        <v>42</v>
      </c>
    </row>
    <row r="161" spans="1:8" x14ac:dyDescent="0.2">
      <c r="B161" t="s">
        <v>491</v>
      </c>
    </row>
    <row r="163" spans="1:8" x14ac:dyDescent="0.2">
      <c r="A163" s="1" t="s">
        <v>492</v>
      </c>
    </row>
    <row r="165" spans="1:8" x14ac:dyDescent="0.2">
      <c r="B165" t="s">
        <v>309</v>
      </c>
    </row>
    <row r="166" spans="1:8" x14ac:dyDescent="0.2">
      <c r="B166" t="s">
        <v>900</v>
      </c>
    </row>
    <row r="167" spans="1:8" x14ac:dyDescent="0.2">
      <c r="B167" t="s">
        <v>901</v>
      </c>
    </row>
    <row r="168" spans="1:8" x14ac:dyDescent="0.2">
      <c r="B168" t="s">
        <v>902</v>
      </c>
    </row>
    <row r="169" spans="1:8" x14ac:dyDescent="0.2">
      <c r="B169" t="s">
        <v>903</v>
      </c>
    </row>
    <row r="170" spans="1:8" x14ac:dyDescent="0.2">
      <c r="B170" t="s">
        <v>908</v>
      </c>
    </row>
    <row r="171" spans="1:8" ht="13.5" thickBot="1" x14ac:dyDescent="0.25"/>
    <row r="172" spans="1:8" ht="13.5" thickBot="1" x14ac:dyDescent="0.25">
      <c r="B172" s="240" t="s">
        <v>904</v>
      </c>
      <c r="C172" s="1076" t="s">
        <v>905</v>
      </c>
      <c r="D172" s="1076"/>
      <c r="E172" s="1076"/>
      <c r="F172" s="1076"/>
      <c r="G172" s="1076"/>
      <c r="H172" s="1077"/>
    </row>
    <row r="173" spans="1:8" x14ac:dyDescent="0.2">
      <c r="B173" s="241">
        <v>1.1000000000000001</v>
      </c>
      <c r="C173" s="113" t="s">
        <v>906</v>
      </c>
      <c r="D173" s="113"/>
      <c r="E173" s="113"/>
      <c r="F173" s="239"/>
      <c r="G173" s="113"/>
      <c r="H173" s="203"/>
    </row>
    <row r="174" spans="1:8" x14ac:dyDescent="0.2">
      <c r="B174" s="243">
        <v>1.2</v>
      </c>
      <c r="C174" s="4" t="s">
        <v>310</v>
      </c>
      <c r="D174" s="4"/>
      <c r="E174" s="4"/>
      <c r="F174" s="244"/>
      <c r="G174" s="4"/>
      <c r="H174" s="237"/>
    </row>
    <row r="175" spans="1:8" x14ac:dyDescent="0.2">
      <c r="B175" s="243">
        <v>1.3</v>
      </c>
      <c r="C175" s="4" t="s">
        <v>311</v>
      </c>
      <c r="D175" s="4"/>
      <c r="E175" s="4"/>
      <c r="F175" s="244"/>
      <c r="G175" s="4"/>
      <c r="H175" s="237"/>
    </row>
    <row r="176" spans="1:8" x14ac:dyDescent="0.2">
      <c r="B176" s="243">
        <v>2.1</v>
      </c>
      <c r="C176" s="4" t="s">
        <v>910</v>
      </c>
      <c r="D176" s="4"/>
      <c r="E176" s="4"/>
      <c r="F176" s="244"/>
      <c r="G176" s="4"/>
      <c r="H176" s="237"/>
    </row>
    <row r="177" spans="2:8" x14ac:dyDescent="0.2">
      <c r="B177" s="243">
        <v>2.2000000000000002</v>
      </c>
      <c r="C177" s="4" t="s">
        <v>907</v>
      </c>
      <c r="D177" s="4"/>
      <c r="E177" s="4"/>
      <c r="F177" s="244"/>
      <c r="G177" s="4"/>
      <c r="H177" s="237"/>
    </row>
    <row r="178" spans="2:8" x14ac:dyDescent="0.2">
      <c r="B178" s="243">
        <v>3.1</v>
      </c>
      <c r="C178" s="4" t="s">
        <v>909</v>
      </c>
      <c r="D178" s="4"/>
      <c r="E178" s="4"/>
      <c r="F178" s="244"/>
      <c r="G178" s="4"/>
      <c r="H178" s="237"/>
    </row>
    <row r="179" spans="2:8" x14ac:dyDescent="0.2">
      <c r="B179" s="243">
        <v>3.2</v>
      </c>
      <c r="C179" s="4" t="s">
        <v>911</v>
      </c>
      <c r="D179" s="4"/>
      <c r="E179" s="4"/>
      <c r="F179" s="244"/>
      <c r="G179" s="4"/>
      <c r="H179" s="237"/>
    </row>
    <row r="180" spans="2:8" x14ac:dyDescent="0.2">
      <c r="B180" s="243">
        <v>4.0999999999999996</v>
      </c>
      <c r="C180" s="4" t="s">
        <v>912</v>
      </c>
      <c r="D180" s="4"/>
      <c r="E180" s="4"/>
      <c r="F180" s="244"/>
      <c r="G180" s="4"/>
      <c r="H180" s="237"/>
    </row>
    <row r="181" spans="2:8" x14ac:dyDescent="0.2">
      <c r="B181" s="243">
        <v>4.2</v>
      </c>
      <c r="C181" s="4" t="s">
        <v>913</v>
      </c>
      <c r="D181" s="4"/>
      <c r="E181" s="4"/>
      <c r="F181" s="244"/>
      <c r="G181" s="4"/>
      <c r="H181" s="237"/>
    </row>
    <row r="182" spans="2:8" x14ac:dyDescent="0.2">
      <c r="B182" s="243">
        <v>4.3</v>
      </c>
      <c r="C182" s="4" t="s">
        <v>914</v>
      </c>
      <c r="D182" s="4"/>
      <c r="E182" s="4"/>
      <c r="F182" s="244"/>
      <c r="G182" s="4"/>
      <c r="H182" s="237"/>
    </row>
    <row r="183" spans="2:8" x14ac:dyDescent="0.2">
      <c r="B183" s="243">
        <v>4.4000000000000004</v>
      </c>
      <c r="C183" s="4" t="s">
        <v>915</v>
      </c>
      <c r="D183" s="4"/>
      <c r="E183" s="4"/>
      <c r="F183" s="244"/>
      <c r="G183" s="4"/>
      <c r="H183" s="237"/>
    </row>
    <row r="184" spans="2:8" x14ac:dyDescent="0.2">
      <c r="B184" s="243">
        <v>4.5</v>
      </c>
      <c r="C184" s="4" t="s">
        <v>243</v>
      </c>
      <c r="D184" s="4"/>
      <c r="E184" s="4"/>
      <c r="F184" s="244"/>
      <c r="G184" s="4"/>
      <c r="H184" s="237"/>
    </row>
    <row r="185" spans="2:8" x14ac:dyDescent="0.2">
      <c r="B185" s="243">
        <v>5.0999999999999996</v>
      </c>
      <c r="C185" s="4" t="s">
        <v>244</v>
      </c>
      <c r="D185" s="4"/>
      <c r="E185" s="4"/>
      <c r="F185" s="4"/>
      <c r="G185" s="4"/>
      <c r="H185" s="237"/>
    </row>
    <row r="186" spans="2:8" x14ac:dyDescent="0.2">
      <c r="B186" s="243">
        <v>5.2</v>
      </c>
      <c r="C186" s="4" t="s">
        <v>245</v>
      </c>
      <c r="D186" s="4"/>
      <c r="E186" s="4"/>
      <c r="F186" s="4"/>
      <c r="G186" s="4"/>
      <c r="H186" s="237"/>
    </row>
    <row r="187" spans="2:8" x14ac:dyDescent="0.2">
      <c r="B187" s="243">
        <v>5.3</v>
      </c>
      <c r="C187" s="4" t="s">
        <v>246</v>
      </c>
      <c r="D187" s="4"/>
      <c r="E187" s="4"/>
      <c r="F187" s="4"/>
      <c r="G187" s="4"/>
      <c r="H187" s="237"/>
    </row>
    <row r="188" spans="2:8" x14ac:dyDescent="0.2">
      <c r="B188" s="243">
        <v>5.4</v>
      </c>
      <c r="C188" s="4" t="s">
        <v>247</v>
      </c>
      <c r="D188" s="4"/>
      <c r="E188" s="4"/>
      <c r="F188" s="244"/>
      <c r="G188" s="4"/>
      <c r="H188" s="237"/>
    </row>
    <row r="189" spans="2:8" x14ac:dyDescent="0.2">
      <c r="B189" s="243">
        <v>6.1</v>
      </c>
      <c r="C189" s="4" t="s">
        <v>302</v>
      </c>
      <c r="D189" s="4"/>
      <c r="E189" s="4"/>
      <c r="F189" s="4"/>
      <c r="G189" s="4"/>
      <c r="H189" s="237"/>
    </row>
    <row r="190" spans="2:8" x14ac:dyDescent="0.2">
      <c r="B190" s="243">
        <v>6.2</v>
      </c>
      <c r="C190" s="4" t="s">
        <v>303</v>
      </c>
      <c r="D190" s="4"/>
      <c r="E190" s="4"/>
      <c r="F190" s="4"/>
      <c r="G190" s="4"/>
      <c r="H190" s="237"/>
    </row>
    <row r="191" spans="2:8" x14ac:dyDescent="0.2">
      <c r="B191" s="243">
        <v>6.3</v>
      </c>
      <c r="C191" s="4" t="s">
        <v>304</v>
      </c>
      <c r="D191" s="4"/>
      <c r="E191" s="4"/>
      <c r="F191" s="4"/>
      <c r="G191" s="4"/>
      <c r="H191" s="237"/>
    </row>
    <row r="192" spans="2:8" x14ac:dyDescent="0.2">
      <c r="B192" s="243">
        <v>6.4</v>
      </c>
      <c r="C192" s="4" t="s">
        <v>305</v>
      </c>
      <c r="D192" s="4"/>
      <c r="E192" s="4"/>
      <c r="F192" s="4"/>
      <c r="G192" s="4"/>
      <c r="H192" s="237"/>
    </row>
    <row r="193" spans="1:8" x14ac:dyDescent="0.2">
      <c r="B193" s="243">
        <v>7</v>
      </c>
      <c r="C193" s="4" t="s">
        <v>306</v>
      </c>
      <c r="D193" s="4"/>
      <c r="E193" s="4"/>
      <c r="F193" s="4"/>
      <c r="G193" s="4"/>
      <c r="H193" s="237"/>
    </row>
    <row r="194" spans="1:8" x14ac:dyDescent="0.2">
      <c r="B194" s="243">
        <v>8.1</v>
      </c>
      <c r="C194" s="4" t="s">
        <v>307</v>
      </c>
      <c r="D194" s="4"/>
      <c r="E194" s="4"/>
      <c r="F194" s="4"/>
      <c r="G194" s="4"/>
      <c r="H194" s="237"/>
    </row>
    <row r="195" spans="1:8" ht="13.5" thickBot="1" x14ac:dyDescent="0.25">
      <c r="B195" s="242">
        <v>8.1999999999999993</v>
      </c>
      <c r="C195" s="151" t="s">
        <v>308</v>
      </c>
      <c r="D195" s="151"/>
      <c r="E195" s="151"/>
      <c r="F195" s="151"/>
      <c r="G195" s="151"/>
      <c r="H195" s="205"/>
    </row>
    <row r="196" spans="1:8" x14ac:dyDescent="0.2">
      <c r="B196" s="216"/>
    </row>
    <row r="197" spans="1:8" x14ac:dyDescent="0.2">
      <c r="A197" s="1" t="s">
        <v>493</v>
      </c>
      <c r="B197" s="216"/>
    </row>
    <row r="198" spans="1:8" x14ac:dyDescent="0.2">
      <c r="B198" s="216"/>
    </row>
    <row r="199" spans="1:8" x14ac:dyDescent="0.2">
      <c r="B199" s="6" t="s">
        <v>1417</v>
      </c>
    </row>
    <row r="200" spans="1:8" x14ac:dyDescent="0.2">
      <c r="B200" t="s">
        <v>312</v>
      </c>
    </row>
    <row r="201" spans="1:8" x14ac:dyDescent="0.2">
      <c r="B201" t="s">
        <v>313</v>
      </c>
    </row>
    <row r="202" spans="1:8" x14ac:dyDescent="0.2">
      <c r="B202" t="s">
        <v>314</v>
      </c>
    </row>
    <row r="203" spans="1:8" x14ac:dyDescent="0.2">
      <c r="B203" t="s">
        <v>315</v>
      </c>
    </row>
    <row r="204" spans="1:8" x14ac:dyDescent="0.2">
      <c r="B204" t="s">
        <v>316</v>
      </c>
    </row>
    <row r="205" spans="1:8" x14ac:dyDescent="0.2">
      <c r="B205" t="s">
        <v>317</v>
      </c>
    </row>
    <row r="206" spans="1:8" x14ac:dyDescent="0.2">
      <c r="B206" t="s">
        <v>318</v>
      </c>
    </row>
    <row r="207" spans="1:8" x14ac:dyDescent="0.2">
      <c r="B207" t="s">
        <v>319</v>
      </c>
    </row>
    <row r="209" spans="2:2" x14ac:dyDescent="0.2">
      <c r="B209" s="6" t="s">
        <v>916</v>
      </c>
    </row>
    <row r="210" spans="2:2" x14ac:dyDescent="0.2">
      <c r="B210" t="s">
        <v>917</v>
      </c>
    </row>
    <row r="211" spans="2:2" x14ac:dyDescent="0.2">
      <c r="B211" t="s">
        <v>918</v>
      </c>
    </row>
    <row r="212" spans="2:2" x14ac:dyDescent="0.2">
      <c r="B212" t="s">
        <v>919</v>
      </c>
    </row>
    <row r="213" spans="2:2" x14ac:dyDescent="0.2">
      <c r="B213" t="s">
        <v>920</v>
      </c>
    </row>
    <row r="214" spans="2:2" x14ac:dyDescent="0.2">
      <c r="B214" t="s">
        <v>921</v>
      </c>
    </row>
    <row r="215" spans="2:2" x14ac:dyDescent="0.2">
      <c r="B215" t="s">
        <v>922</v>
      </c>
    </row>
    <row r="216" spans="2:2" x14ac:dyDescent="0.2">
      <c r="B216" t="s">
        <v>923</v>
      </c>
    </row>
    <row r="217" spans="2:2" x14ac:dyDescent="0.2">
      <c r="B217" t="s">
        <v>924</v>
      </c>
    </row>
    <row r="219" spans="2:2" x14ac:dyDescent="0.2">
      <c r="B219" s="6" t="s">
        <v>925</v>
      </c>
    </row>
    <row r="220" spans="2:2" x14ac:dyDescent="0.2">
      <c r="B220" t="s">
        <v>176</v>
      </c>
    </row>
    <row r="221" spans="2:2" x14ac:dyDescent="0.2">
      <c r="B221" t="s">
        <v>177</v>
      </c>
    </row>
    <row r="222" spans="2:2" x14ac:dyDescent="0.2">
      <c r="B222" t="s">
        <v>178</v>
      </c>
    </row>
    <row r="223" spans="2:2" x14ac:dyDescent="0.2">
      <c r="B223" t="s">
        <v>179</v>
      </c>
    </row>
    <row r="225" spans="1:3" x14ac:dyDescent="0.2">
      <c r="A225" s="1" t="s">
        <v>494</v>
      </c>
    </row>
    <row r="227" spans="1:3" x14ac:dyDescent="0.2">
      <c r="B227" s="6" t="s">
        <v>1417</v>
      </c>
    </row>
    <row r="228" spans="1:3" x14ac:dyDescent="0.2">
      <c r="B228" t="s">
        <v>180</v>
      </c>
    </row>
    <row r="229" spans="1:3" x14ac:dyDescent="0.2">
      <c r="B229" t="s">
        <v>181</v>
      </c>
    </row>
    <row r="230" spans="1:3" x14ac:dyDescent="0.2">
      <c r="B230" t="s">
        <v>182</v>
      </c>
    </row>
    <row r="232" spans="1:3" x14ac:dyDescent="0.2">
      <c r="B232" s="6" t="s">
        <v>916</v>
      </c>
    </row>
    <row r="233" spans="1:3" x14ac:dyDescent="0.2">
      <c r="B233" t="s">
        <v>183</v>
      </c>
    </row>
    <row r="234" spans="1:3" x14ac:dyDescent="0.2">
      <c r="B234" t="s">
        <v>184</v>
      </c>
    </row>
    <row r="235" spans="1:3" x14ac:dyDescent="0.2">
      <c r="B235" t="s">
        <v>185</v>
      </c>
    </row>
    <row r="237" spans="1:3" x14ac:dyDescent="0.2">
      <c r="B237" s="267" t="s">
        <v>186</v>
      </c>
    </row>
    <row r="238" spans="1:3" x14ac:dyDescent="0.2">
      <c r="C238" s="267" t="s">
        <v>187</v>
      </c>
    </row>
    <row r="239" spans="1:3" x14ac:dyDescent="0.2">
      <c r="C239" t="s">
        <v>188</v>
      </c>
    </row>
    <row r="241" spans="1:2" x14ac:dyDescent="0.2">
      <c r="B241" s="6" t="s">
        <v>925</v>
      </c>
    </row>
    <row r="242" spans="1:2" x14ac:dyDescent="0.2">
      <c r="B242" t="s">
        <v>218</v>
      </c>
    </row>
    <row r="243" spans="1:2" x14ac:dyDescent="0.2">
      <c r="B243" t="s">
        <v>219</v>
      </c>
    </row>
    <row r="244" spans="1:2" x14ac:dyDescent="0.2">
      <c r="B244" t="s">
        <v>220</v>
      </c>
    </row>
    <row r="245" spans="1:2" x14ac:dyDescent="0.2">
      <c r="B245" t="s">
        <v>221</v>
      </c>
    </row>
    <row r="246" spans="1:2" x14ac:dyDescent="0.2">
      <c r="B246" t="s">
        <v>222</v>
      </c>
    </row>
    <row r="247" spans="1:2" x14ac:dyDescent="0.2">
      <c r="B247" t="s">
        <v>223</v>
      </c>
    </row>
    <row r="248" spans="1:2" x14ac:dyDescent="0.2">
      <c r="B248" t="s">
        <v>224</v>
      </c>
    </row>
    <row r="249" spans="1:2" x14ac:dyDescent="0.2">
      <c r="B249" t="s">
        <v>225</v>
      </c>
    </row>
    <row r="251" spans="1:2" x14ac:dyDescent="0.2">
      <c r="A251" s="1" t="s">
        <v>495</v>
      </c>
    </row>
    <row r="253" spans="1:2" x14ac:dyDescent="0.2">
      <c r="B253" t="s">
        <v>496</v>
      </c>
    </row>
    <row r="254" spans="1:2" x14ac:dyDescent="0.2">
      <c r="B254" t="s">
        <v>497</v>
      </c>
    </row>
    <row r="255" spans="1:2" x14ac:dyDescent="0.2">
      <c r="B255" t="s">
        <v>498</v>
      </c>
    </row>
    <row r="257" spans="1:2" x14ac:dyDescent="0.2">
      <c r="A257" s="1" t="s">
        <v>499</v>
      </c>
    </row>
    <row r="259" spans="1:2" x14ac:dyDescent="0.2">
      <c r="B259" t="s">
        <v>227</v>
      </c>
    </row>
    <row r="260" spans="1:2" x14ac:dyDescent="0.2">
      <c r="B260" t="s">
        <v>228</v>
      </c>
    </row>
    <row r="261" spans="1:2" x14ac:dyDescent="0.2">
      <c r="B261" t="s">
        <v>229</v>
      </c>
    </row>
    <row r="263" spans="1:2" x14ac:dyDescent="0.2">
      <c r="B263" s="6" t="s">
        <v>1417</v>
      </c>
    </row>
    <row r="264" spans="1:2" x14ac:dyDescent="0.2">
      <c r="B264" t="s">
        <v>230</v>
      </c>
    </row>
    <row r="265" spans="1:2" x14ac:dyDescent="0.2">
      <c r="B265" t="s">
        <v>231</v>
      </c>
    </row>
    <row r="266" spans="1:2" x14ac:dyDescent="0.2">
      <c r="B266" t="s">
        <v>232</v>
      </c>
    </row>
    <row r="267" spans="1:2" x14ac:dyDescent="0.2">
      <c r="B267" s="267" t="s">
        <v>236</v>
      </c>
    </row>
    <row r="268" spans="1:2" x14ac:dyDescent="0.2">
      <c r="B268" s="267" t="s">
        <v>237</v>
      </c>
    </row>
    <row r="269" spans="1:2" x14ac:dyDescent="0.2">
      <c r="B269" s="267" t="s">
        <v>238</v>
      </c>
    </row>
    <row r="270" spans="1:2" x14ac:dyDescent="0.2">
      <c r="B270" s="267" t="s">
        <v>234</v>
      </c>
    </row>
    <row r="271" spans="1:2" x14ac:dyDescent="0.2">
      <c r="B271" s="267" t="s">
        <v>235</v>
      </c>
    </row>
    <row r="273" spans="1:2" x14ac:dyDescent="0.2">
      <c r="B273" s="6" t="s">
        <v>916</v>
      </c>
    </row>
    <row r="274" spans="1:2" x14ac:dyDescent="0.2">
      <c r="B274" t="s">
        <v>239</v>
      </c>
    </row>
    <row r="275" spans="1:2" x14ac:dyDescent="0.2">
      <c r="B275" t="s">
        <v>240</v>
      </c>
    </row>
    <row r="276" spans="1:2" x14ac:dyDescent="0.2">
      <c r="B276" t="s">
        <v>241</v>
      </c>
    </row>
    <row r="278" spans="1:2" x14ac:dyDescent="0.2">
      <c r="A278" s="1" t="s">
        <v>500</v>
      </c>
    </row>
    <row r="280" spans="1:2" x14ac:dyDescent="0.2">
      <c r="B280" t="s">
        <v>501</v>
      </c>
    </row>
    <row r="281" spans="1:2" x14ac:dyDescent="0.2">
      <c r="B281" t="s">
        <v>502</v>
      </c>
    </row>
    <row r="282" spans="1:2" x14ac:dyDescent="0.2">
      <c r="B282" t="s">
        <v>503</v>
      </c>
    </row>
    <row r="284" spans="1:2" x14ac:dyDescent="0.2">
      <c r="A284" s="1" t="s">
        <v>504</v>
      </c>
    </row>
    <row r="286" spans="1:2" x14ac:dyDescent="0.2">
      <c r="B286" t="s">
        <v>505</v>
      </c>
    </row>
    <row r="287" spans="1:2" x14ac:dyDescent="0.2">
      <c r="B287" t="s">
        <v>506</v>
      </c>
    </row>
    <row r="288" spans="1:2" x14ac:dyDescent="0.2">
      <c r="B288" t="s">
        <v>507</v>
      </c>
    </row>
    <row r="289" spans="1:2" x14ac:dyDescent="0.2">
      <c r="B289" t="s">
        <v>508</v>
      </c>
    </row>
    <row r="291" spans="1:2" x14ac:dyDescent="0.2">
      <c r="A291" s="1" t="s">
        <v>509</v>
      </c>
    </row>
    <row r="293" spans="1:2" x14ac:dyDescent="0.2">
      <c r="B293" t="s">
        <v>510</v>
      </c>
    </row>
    <row r="294" spans="1:2" x14ac:dyDescent="0.2">
      <c r="B294" t="s">
        <v>511</v>
      </c>
    </row>
    <row r="296" spans="1:2" x14ac:dyDescent="0.2">
      <c r="A296" s="1" t="s">
        <v>512</v>
      </c>
    </row>
    <row r="297" spans="1:2" x14ac:dyDescent="0.2">
      <c r="A297" s="1"/>
    </row>
    <row r="298" spans="1:2" x14ac:dyDescent="0.2">
      <c r="A298" s="1"/>
      <c r="B298" t="s">
        <v>513</v>
      </c>
    </row>
    <row r="299" spans="1:2" x14ac:dyDescent="0.2">
      <c r="A299" s="1"/>
      <c r="B299" t="s">
        <v>514</v>
      </c>
    </row>
    <row r="300" spans="1:2" x14ac:dyDescent="0.2">
      <c r="A300" s="1"/>
      <c r="B300" t="s">
        <v>515</v>
      </c>
    </row>
    <row r="301" spans="1:2" x14ac:dyDescent="0.2">
      <c r="A301" s="1"/>
      <c r="B301" t="s">
        <v>516</v>
      </c>
    </row>
    <row r="302" spans="1:2" x14ac:dyDescent="0.2">
      <c r="A302" s="1"/>
      <c r="B302" t="s">
        <v>517</v>
      </c>
    </row>
    <row r="304" spans="1:2" x14ac:dyDescent="0.2">
      <c r="A304" s="1" t="s">
        <v>518</v>
      </c>
    </row>
    <row r="306" spans="2:2" x14ac:dyDescent="0.2">
      <c r="B306" t="s">
        <v>1412</v>
      </c>
    </row>
    <row r="307" spans="2:2" x14ac:dyDescent="0.2">
      <c r="B307" s="6" t="s">
        <v>1066</v>
      </c>
    </row>
    <row r="308" spans="2:2" x14ac:dyDescent="0.2">
      <c r="B308" t="s">
        <v>1067</v>
      </c>
    </row>
    <row r="309" spans="2:2" x14ac:dyDescent="0.2">
      <c r="B309" t="s">
        <v>1068</v>
      </c>
    </row>
    <row r="310" spans="2:2" x14ac:dyDescent="0.2">
      <c r="B310" t="s">
        <v>1404</v>
      </c>
    </row>
    <row r="311" spans="2:2" x14ac:dyDescent="0.2">
      <c r="B311" t="s">
        <v>1405</v>
      </c>
    </row>
    <row r="312" spans="2:2" x14ac:dyDescent="0.2">
      <c r="B312" t="s">
        <v>1406</v>
      </c>
    </row>
    <row r="313" spans="2:2" x14ac:dyDescent="0.2">
      <c r="B313" t="s">
        <v>1407</v>
      </c>
    </row>
    <row r="314" spans="2:2" x14ac:dyDescent="0.2">
      <c r="B314" t="s">
        <v>1408</v>
      </c>
    </row>
    <row r="315" spans="2:2" x14ac:dyDescent="0.2">
      <c r="B315" t="s">
        <v>1409</v>
      </c>
    </row>
    <row r="316" spans="2:2" x14ac:dyDescent="0.2">
      <c r="B316" t="s">
        <v>1410</v>
      </c>
    </row>
    <row r="317" spans="2:2" x14ac:dyDescent="0.2">
      <c r="B317" t="s">
        <v>1411</v>
      </c>
    </row>
  </sheetData>
  <mergeCells count="12">
    <mergeCell ref="A1:I1"/>
    <mergeCell ref="A2:I2"/>
    <mergeCell ref="A3:I3"/>
    <mergeCell ref="A5:I5"/>
    <mergeCell ref="B130:I130"/>
    <mergeCell ref="B131:I131"/>
    <mergeCell ref="B132:I132"/>
    <mergeCell ref="C172:H172"/>
    <mergeCell ref="B126:I126"/>
    <mergeCell ref="B127:I127"/>
    <mergeCell ref="B128:I128"/>
    <mergeCell ref="B129:I129"/>
  </mergeCells>
  <phoneticPr fontId="0" type="noConversion"/>
  <printOptions horizontalCentered="1" verticalCentered="1"/>
  <pageMargins left="0.39370078740157483" right="0.19685039370078741" top="0.59055118110236227" bottom="0.19685039370078741" header="0" footer="0"/>
  <pageSetup paperSize="5" scale="88" fitToHeight="3" orientation="portrait" horizontalDpi="4294967294" verticalDpi="0" r:id="rId1"/>
  <headerFooter alignWithMargins="0"/>
  <rowBreaks count="2" manualBreakCount="2">
    <brk id="124" max="16383" man="1"/>
    <brk id="2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7"/>
  <sheetViews>
    <sheetView zoomScale="85" workbookViewId="0"/>
  </sheetViews>
  <sheetFormatPr baseColWidth="10" defaultRowHeight="12.75" x14ac:dyDescent="0.2"/>
  <cols>
    <col min="1" max="1" width="45.5703125" customWidth="1"/>
    <col min="2" max="3" width="12.85546875" bestFit="1" customWidth="1"/>
    <col min="4" max="6" width="11.85546875" bestFit="1" customWidth="1"/>
    <col min="7" max="7" width="3.5703125" customWidth="1"/>
  </cols>
  <sheetData>
    <row r="1" spans="1:15" x14ac:dyDescent="0.2">
      <c r="A1" s="1" t="s">
        <v>927</v>
      </c>
    </row>
    <row r="3" spans="1:15" x14ac:dyDescent="0.2">
      <c r="A3" s="1" t="s">
        <v>932</v>
      </c>
    </row>
    <row r="4" spans="1:15" ht="13.5" thickBot="1" x14ac:dyDescent="0.25">
      <c r="A4" t="s">
        <v>889</v>
      </c>
    </row>
    <row r="5" spans="1:15" ht="13.5" thickBot="1" x14ac:dyDescent="0.25">
      <c r="C5" s="1087" t="s">
        <v>1478</v>
      </c>
      <c r="D5" s="1088"/>
      <c r="E5" s="1088"/>
      <c r="F5" s="1089"/>
      <c r="H5" s="1090" t="s">
        <v>1479</v>
      </c>
      <c r="I5" s="1091"/>
      <c r="J5" s="1091"/>
      <c r="K5" s="1092"/>
      <c r="M5" s="1084" t="s">
        <v>1198</v>
      </c>
      <c r="N5" s="1085"/>
      <c r="O5" s="1086"/>
    </row>
    <row r="6" spans="1:15" ht="13.5" thickBot="1" x14ac:dyDescent="0.25">
      <c r="A6" s="115"/>
      <c r="B6" s="103" t="s">
        <v>899</v>
      </c>
      <c r="C6" s="102" t="s">
        <v>928</v>
      </c>
      <c r="D6" s="102" t="s">
        <v>929</v>
      </c>
      <c r="E6" s="102" t="s">
        <v>930</v>
      </c>
      <c r="F6" s="102" t="s">
        <v>931</v>
      </c>
      <c r="H6" s="7" t="s">
        <v>928</v>
      </c>
      <c r="I6" s="102" t="s">
        <v>929</v>
      </c>
      <c r="J6" s="102" t="s">
        <v>930</v>
      </c>
      <c r="K6" s="316" t="s">
        <v>931</v>
      </c>
      <c r="M6" s="7" t="s">
        <v>1199</v>
      </c>
      <c r="N6" s="102" t="s">
        <v>1200</v>
      </c>
      <c r="O6" s="102" t="s">
        <v>1201</v>
      </c>
    </row>
    <row r="7" spans="1:15" x14ac:dyDescent="0.2">
      <c r="A7" s="206" t="s">
        <v>1610</v>
      </c>
      <c r="B7" s="207"/>
      <c r="C7" s="208"/>
      <c r="D7" s="208"/>
      <c r="E7" s="208"/>
      <c r="F7" s="208"/>
      <c r="H7" s="346"/>
      <c r="I7" s="347"/>
      <c r="J7" s="347"/>
      <c r="K7" s="348"/>
      <c r="M7" s="346"/>
      <c r="N7" s="347"/>
      <c r="O7" s="347"/>
    </row>
    <row r="8" spans="1:15" x14ac:dyDescent="0.2">
      <c r="A8" s="101" t="s">
        <v>1611</v>
      </c>
      <c r="B8" s="104"/>
      <c r="C8" s="54"/>
      <c r="D8" s="54"/>
      <c r="E8" s="54"/>
      <c r="F8" s="54"/>
      <c r="H8" s="12"/>
      <c r="I8" s="49"/>
      <c r="J8" s="49"/>
      <c r="K8" s="203"/>
      <c r="M8" s="12"/>
      <c r="N8" s="49"/>
      <c r="O8" s="49"/>
    </row>
    <row r="9" spans="1:15" x14ac:dyDescent="0.2">
      <c r="A9" s="17" t="s">
        <v>1613</v>
      </c>
      <c r="B9" s="105"/>
      <c r="C9" s="53">
        <v>35000</v>
      </c>
      <c r="D9" s="53">
        <v>28000</v>
      </c>
      <c r="E9" s="53">
        <v>12000</v>
      </c>
      <c r="F9" s="53">
        <v>22000</v>
      </c>
      <c r="H9" s="334">
        <f>C9/$C$26</f>
        <v>3.902765388046387E-3</v>
      </c>
      <c r="I9" s="335">
        <f>D9/$D$26</f>
        <v>3.2634032634032634E-3</v>
      </c>
      <c r="J9" s="335">
        <f>E9/$E$26</f>
        <v>1.5877216194760519E-3</v>
      </c>
      <c r="K9" s="336">
        <f>F9/$F$26</f>
        <v>3.2855436081242534E-3</v>
      </c>
      <c r="M9" s="335">
        <f>(C9-D9)/D9</f>
        <v>0.25</v>
      </c>
      <c r="N9" s="335">
        <f>(D9-E9)/E9</f>
        <v>1.3333333333333333</v>
      </c>
      <c r="O9" s="336">
        <f>(E9-F9)/F9</f>
        <v>-0.45454545454545453</v>
      </c>
    </row>
    <row r="10" spans="1:15" x14ac:dyDescent="0.2">
      <c r="A10" s="17" t="s">
        <v>1615</v>
      </c>
      <c r="B10" s="105"/>
      <c r="C10" s="53">
        <v>580000</v>
      </c>
      <c r="D10" s="53">
        <v>410000</v>
      </c>
      <c r="E10" s="53">
        <v>260000</v>
      </c>
      <c r="F10" s="53">
        <v>186000</v>
      </c>
      <c r="H10" s="334">
        <f>C10/$C$26</f>
        <v>6.4674397859054419E-2</v>
      </c>
      <c r="I10" s="335">
        <f>D10/$D$26</f>
        <v>4.7785547785547784E-2</v>
      </c>
      <c r="J10" s="335">
        <f>E10/$E$26</f>
        <v>3.4400635088647789E-2</v>
      </c>
      <c r="K10" s="336">
        <f>F10/$F$26</f>
        <v>2.7777777777777776E-2</v>
      </c>
      <c r="M10" s="335">
        <f t="shared" ref="M10:O12" si="0">(C10-D10)/D10</f>
        <v>0.41463414634146339</v>
      </c>
      <c r="N10" s="335">
        <f t="shared" si="0"/>
        <v>0.57692307692307687</v>
      </c>
      <c r="O10" s="336">
        <f t="shared" si="0"/>
        <v>0.39784946236559138</v>
      </c>
    </row>
    <row r="11" spans="1:15" x14ac:dyDescent="0.2">
      <c r="A11" s="17" t="s">
        <v>1616</v>
      </c>
      <c r="B11" s="105"/>
      <c r="C11" s="53">
        <v>78000</v>
      </c>
      <c r="D11" s="53">
        <v>62000</v>
      </c>
      <c r="E11" s="53">
        <v>36000</v>
      </c>
      <c r="F11" s="53">
        <v>28000</v>
      </c>
      <c r="H11" s="334">
        <f>C11/$C$26</f>
        <v>8.697591436217662E-3</v>
      </c>
      <c r="I11" s="335">
        <f>D11/$D$26</f>
        <v>7.2261072261072265E-3</v>
      </c>
      <c r="J11" s="335">
        <f>E11/$E$26</f>
        <v>4.7631648584281552E-3</v>
      </c>
      <c r="K11" s="336">
        <f>F11/$F$26</f>
        <v>4.181600955794504E-3</v>
      </c>
      <c r="M11" s="335">
        <f t="shared" si="0"/>
        <v>0.25806451612903225</v>
      </c>
      <c r="N11" s="335">
        <f t="shared" si="0"/>
        <v>0.72222222222222221</v>
      </c>
      <c r="O11" s="336">
        <f t="shared" si="0"/>
        <v>0.2857142857142857</v>
      </c>
    </row>
    <row r="12" spans="1:15" x14ac:dyDescent="0.2">
      <c r="A12" s="17" t="s">
        <v>1614</v>
      </c>
      <c r="B12" s="105"/>
      <c r="C12" s="53">
        <f>SUM(B13:B15)</f>
        <v>2275000</v>
      </c>
      <c r="D12" s="53">
        <v>1680000</v>
      </c>
      <c r="E12" s="53">
        <v>1150000</v>
      </c>
      <c r="F12" s="53">
        <v>860000</v>
      </c>
      <c r="H12" s="334">
        <f>C12/$C$26</f>
        <v>0.25367975022301514</v>
      </c>
      <c r="I12" s="335">
        <f>D12/$D$26</f>
        <v>0.19580419580419581</v>
      </c>
      <c r="J12" s="335">
        <f>E12/$E$26</f>
        <v>0.1521566551997883</v>
      </c>
      <c r="K12" s="336">
        <f>F12/$F$26</f>
        <v>0.12843488649940263</v>
      </c>
      <c r="M12" s="335">
        <f t="shared" si="0"/>
        <v>0.35416666666666669</v>
      </c>
      <c r="N12" s="335">
        <f t="shared" si="0"/>
        <v>0.46086956521739131</v>
      </c>
      <c r="O12" s="336">
        <f t="shared" si="0"/>
        <v>0.33720930232558138</v>
      </c>
    </row>
    <row r="13" spans="1:15" x14ac:dyDescent="0.2">
      <c r="A13" s="17" t="s">
        <v>1637</v>
      </c>
      <c r="B13" s="105">
        <f>45000*12</f>
        <v>540000</v>
      </c>
      <c r="C13" s="53"/>
      <c r="D13" s="53"/>
      <c r="E13" s="53"/>
      <c r="F13" s="53"/>
      <c r="H13" s="331"/>
      <c r="I13" s="333"/>
      <c r="J13" s="333"/>
      <c r="K13" s="332"/>
      <c r="M13" s="333"/>
      <c r="N13" s="333"/>
      <c r="O13" s="332"/>
    </row>
    <row r="14" spans="1:15" x14ac:dyDescent="0.2">
      <c r="A14" s="17" t="s">
        <v>1638</v>
      </c>
      <c r="B14" s="105">
        <f>50000*13.7</f>
        <v>685000</v>
      </c>
      <c r="C14" s="53"/>
      <c r="D14" s="53"/>
      <c r="E14" s="53"/>
      <c r="F14" s="53"/>
      <c r="H14" s="331"/>
      <c r="I14" s="333"/>
      <c r="J14" s="333"/>
      <c r="K14" s="332"/>
      <c r="M14" s="333"/>
      <c r="N14" s="333"/>
      <c r="O14" s="332"/>
    </row>
    <row r="15" spans="1:15" x14ac:dyDescent="0.2">
      <c r="A15" s="17" t="s">
        <v>1639</v>
      </c>
      <c r="B15" s="105">
        <f>75000*14</f>
        <v>1050000</v>
      </c>
      <c r="C15" s="53"/>
      <c r="D15" s="53"/>
      <c r="E15" s="53"/>
      <c r="F15" s="53"/>
      <c r="H15" s="331"/>
      <c r="I15" s="333"/>
      <c r="J15" s="333"/>
      <c r="K15" s="332"/>
      <c r="M15" s="333"/>
      <c r="N15" s="333"/>
      <c r="O15" s="332"/>
    </row>
    <row r="16" spans="1:15" ht="13.5" thickBot="1" x14ac:dyDescent="0.25">
      <c r="A16" s="12"/>
      <c r="B16" s="104"/>
      <c r="C16" s="54"/>
      <c r="D16" s="54"/>
      <c r="E16" s="54"/>
      <c r="F16" s="54"/>
      <c r="H16" s="331"/>
      <c r="I16" s="333"/>
      <c r="J16" s="333"/>
      <c r="K16" s="332"/>
      <c r="M16" s="333"/>
      <c r="N16" s="333"/>
      <c r="O16" s="332"/>
    </row>
    <row r="17" spans="1:15" ht="13.5" thickBot="1" x14ac:dyDescent="0.25">
      <c r="A17" s="28" t="s">
        <v>1617</v>
      </c>
      <c r="B17" s="107"/>
      <c r="C17" s="55">
        <f>SUM(C9:C16)</f>
        <v>2968000</v>
      </c>
      <c r="D17" s="55">
        <f>SUM(D9:D16)</f>
        <v>2180000</v>
      </c>
      <c r="E17" s="55">
        <f>SUM(E9:E16)</f>
        <v>1458000</v>
      </c>
      <c r="F17" s="55">
        <f>SUM(F9:F16)</f>
        <v>1096000</v>
      </c>
      <c r="H17" s="337">
        <f>C17/$C$26</f>
        <v>0.33095450490633366</v>
      </c>
      <c r="I17" s="338">
        <f>D17/$D$26</f>
        <v>0.25407925407925408</v>
      </c>
      <c r="J17" s="338">
        <f>E17/$E$26</f>
        <v>0.19290817676634031</v>
      </c>
      <c r="K17" s="339">
        <f>F17/$F$26</f>
        <v>0.16367980884109917</v>
      </c>
      <c r="M17" s="338">
        <f>(C17-D17)/D17</f>
        <v>0.3614678899082569</v>
      </c>
      <c r="N17" s="338">
        <f>(D17-E17)/E17</f>
        <v>0.49519890260631</v>
      </c>
      <c r="O17" s="339">
        <f>(E17-F17)/F17</f>
        <v>0.33029197080291972</v>
      </c>
    </row>
    <row r="18" spans="1:15" x14ac:dyDescent="0.2">
      <c r="A18" s="12"/>
      <c r="B18" s="104"/>
      <c r="C18" s="54"/>
      <c r="D18" s="54"/>
      <c r="E18" s="54"/>
      <c r="F18" s="54"/>
      <c r="H18" s="331"/>
      <c r="I18" s="333"/>
      <c r="J18" s="333"/>
      <c r="K18" s="332"/>
      <c r="M18" s="333"/>
      <c r="N18" s="333"/>
      <c r="O18" s="332"/>
    </row>
    <row r="19" spans="1:15" x14ac:dyDescent="0.2">
      <c r="A19" s="101" t="s">
        <v>1618</v>
      </c>
      <c r="B19" s="104"/>
      <c r="C19" s="54"/>
      <c r="D19" s="54"/>
      <c r="E19" s="54"/>
      <c r="F19" s="54"/>
      <c r="H19" s="331"/>
      <c r="I19" s="333"/>
      <c r="J19" s="333"/>
      <c r="K19" s="332"/>
      <c r="M19" s="333"/>
      <c r="N19" s="333"/>
      <c r="O19" s="332"/>
    </row>
    <row r="20" spans="1:15" x14ac:dyDescent="0.2">
      <c r="A20" s="17" t="s">
        <v>1619</v>
      </c>
      <c r="B20" s="105"/>
      <c r="C20" s="53">
        <f>SUM(B21:B22)</f>
        <v>6000000</v>
      </c>
      <c r="D20" s="53">
        <v>6400000</v>
      </c>
      <c r="E20" s="53">
        <v>6100000</v>
      </c>
      <c r="F20" s="53">
        <v>5600000</v>
      </c>
      <c r="H20" s="334">
        <f>C20/$C$26</f>
        <v>0.6690454950936664</v>
      </c>
      <c r="I20" s="335">
        <f>D20/$D$26</f>
        <v>0.74592074592074598</v>
      </c>
      <c r="J20" s="335">
        <f>E20/$E$26</f>
        <v>0.80709182323365969</v>
      </c>
      <c r="K20" s="336">
        <f>F20/$F$26</f>
        <v>0.83632019115890088</v>
      </c>
      <c r="M20" s="335">
        <f>(C20-D20)/D20</f>
        <v>-6.25E-2</v>
      </c>
      <c r="N20" s="335">
        <f>(D20-E20)/E20</f>
        <v>4.9180327868852458E-2</v>
      </c>
      <c r="O20" s="336">
        <f>(E20-F20)/F20</f>
        <v>8.9285714285714288E-2</v>
      </c>
    </row>
    <row r="21" spans="1:15" x14ac:dyDescent="0.2">
      <c r="A21" s="17" t="s">
        <v>1620</v>
      </c>
      <c r="B21" s="105">
        <v>15000000</v>
      </c>
      <c r="C21" s="53"/>
      <c r="D21" s="53"/>
      <c r="E21" s="53"/>
      <c r="F21" s="53"/>
      <c r="H21" s="331"/>
      <c r="I21" s="333"/>
      <c r="J21" s="333"/>
      <c r="K21" s="332"/>
      <c r="M21" s="333"/>
      <c r="N21" s="333"/>
      <c r="O21" s="332"/>
    </row>
    <row r="22" spans="1:15" x14ac:dyDescent="0.2">
      <c r="A22" s="17" t="s">
        <v>1621</v>
      </c>
      <c r="B22" s="105">
        <v>-9000000</v>
      </c>
      <c r="C22" s="53"/>
      <c r="D22" s="53"/>
      <c r="E22" s="53"/>
      <c r="F22" s="53"/>
      <c r="H22" s="331"/>
      <c r="I22" s="333"/>
      <c r="J22" s="333"/>
      <c r="K22" s="332"/>
      <c r="M22" s="333"/>
      <c r="N22" s="333"/>
      <c r="O22" s="332"/>
    </row>
    <row r="23" spans="1:15" ht="13.5" thickBot="1" x14ac:dyDescent="0.25">
      <c r="A23" s="12"/>
      <c r="B23" s="104"/>
      <c r="C23" s="54"/>
      <c r="D23" s="54"/>
      <c r="E23" s="54"/>
      <c r="F23" s="54"/>
      <c r="H23" s="331"/>
      <c r="I23" s="333"/>
      <c r="J23" s="333"/>
      <c r="K23" s="332"/>
      <c r="M23" s="333"/>
      <c r="N23" s="333"/>
      <c r="O23" s="332"/>
    </row>
    <row r="24" spans="1:15" ht="13.5" thickBot="1" x14ac:dyDescent="0.25">
      <c r="A24" s="28" t="s">
        <v>1622</v>
      </c>
      <c r="B24" s="107"/>
      <c r="C24" s="55">
        <f>SUM(C20:C23)</f>
        <v>6000000</v>
      </c>
      <c r="D24" s="55">
        <f>SUM(D20:D23)</f>
        <v>6400000</v>
      </c>
      <c r="E24" s="55">
        <f>SUM(E20:E23)</f>
        <v>6100000</v>
      </c>
      <c r="F24" s="55">
        <f>SUM(F20:F23)</f>
        <v>5600000</v>
      </c>
      <c r="H24" s="337">
        <f>C24/$C$26</f>
        <v>0.6690454950936664</v>
      </c>
      <c r="I24" s="338">
        <f>D24/$D$26</f>
        <v>0.74592074592074598</v>
      </c>
      <c r="J24" s="338">
        <f>E24/$E$26</f>
        <v>0.80709182323365969</v>
      </c>
      <c r="K24" s="339">
        <f>F24/$F$26</f>
        <v>0.83632019115890088</v>
      </c>
      <c r="M24" s="338">
        <f t="shared" ref="M24:O26" si="1">(C24-D24)/D24</f>
        <v>-6.25E-2</v>
      </c>
      <c r="N24" s="338">
        <f t="shared" si="1"/>
        <v>4.9180327868852458E-2</v>
      </c>
      <c r="O24" s="339">
        <f t="shared" si="1"/>
        <v>8.9285714285714288E-2</v>
      </c>
    </row>
    <row r="25" spans="1:15" ht="13.5" thickBot="1" x14ac:dyDescent="0.25">
      <c r="A25" s="12"/>
      <c r="B25" s="104"/>
      <c r="C25" s="54"/>
      <c r="D25" s="54"/>
      <c r="E25" s="54"/>
      <c r="F25" s="54"/>
      <c r="H25" s="331"/>
      <c r="I25" s="333"/>
      <c r="J25" s="333"/>
      <c r="K25" s="332"/>
      <c r="M25" s="333"/>
      <c r="N25" s="333"/>
      <c r="O25" s="332"/>
    </row>
    <row r="26" spans="1:15" ht="13.5" thickBot="1" x14ac:dyDescent="0.25">
      <c r="A26" s="108" t="s">
        <v>1623</v>
      </c>
      <c r="B26" s="109"/>
      <c r="C26" s="97">
        <f>C17+C24</f>
        <v>8968000</v>
      </c>
      <c r="D26" s="97">
        <f>D17+D24</f>
        <v>8580000</v>
      </c>
      <c r="E26" s="97">
        <f>E17+E24</f>
        <v>7558000</v>
      </c>
      <c r="F26" s="97">
        <f>F17+F24</f>
        <v>6696000</v>
      </c>
      <c r="H26" s="340">
        <f>C26/$C$26</f>
        <v>1</v>
      </c>
      <c r="I26" s="341">
        <f>D26/$D$26</f>
        <v>1</v>
      </c>
      <c r="J26" s="341">
        <f>E26/$E$26</f>
        <v>1</v>
      </c>
      <c r="K26" s="342">
        <f>F26/$F$26</f>
        <v>1</v>
      </c>
      <c r="M26" s="341">
        <f t="shared" si="1"/>
        <v>4.5221445221445222E-2</v>
      </c>
      <c r="N26" s="341">
        <f t="shared" si="1"/>
        <v>0.13522095792537708</v>
      </c>
      <c r="O26" s="342">
        <f t="shared" si="1"/>
        <v>0.12873357228195939</v>
      </c>
    </row>
    <row r="27" spans="1:15" x14ac:dyDescent="0.2">
      <c r="A27" s="12"/>
      <c r="B27" s="104"/>
      <c r="C27" s="54"/>
      <c r="D27" s="54"/>
      <c r="E27" s="54"/>
      <c r="F27" s="54"/>
      <c r="H27" s="331"/>
      <c r="I27" s="333"/>
      <c r="J27" s="333"/>
      <c r="K27" s="332"/>
      <c r="M27" s="333"/>
      <c r="N27" s="333"/>
      <c r="O27" s="332"/>
    </row>
    <row r="28" spans="1:15" x14ac:dyDescent="0.2">
      <c r="A28" s="209" t="s">
        <v>1624</v>
      </c>
      <c r="B28" s="210"/>
      <c r="C28" s="211"/>
      <c r="D28" s="211"/>
      <c r="E28" s="211"/>
      <c r="F28" s="211"/>
      <c r="H28" s="331"/>
      <c r="I28" s="333"/>
      <c r="J28" s="333"/>
      <c r="K28" s="332"/>
      <c r="M28" s="333"/>
      <c r="N28" s="333"/>
      <c r="O28" s="332"/>
    </row>
    <row r="29" spans="1:15" x14ac:dyDescent="0.2">
      <c r="A29" s="101" t="s">
        <v>1625</v>
      </c>
      <c r="B29" s="104"/>
      <c r="C29" s="54"/>
      <c r="D29" s="54"/>
      <c r="E29" s="54"/>
      <c r="F29" s="54"/>
      <c r="H29" s="331"/>
      <c r="I29" s="333"/>
      <c r="J29" s="333"/>
      <c r="K29" s="332"/>
      <c r="M29" s="333"/>
      <c r="N29" s="333"/>
      <c r="O29" s="332"/>
    </row>
    <row r="30" spans="1:15" x14ac:dyDescent="0.2">
      <c r="A30" s="17" t="s">
        <v>1626</v>
      </c>
      <c r="B30" s="105"/>
      <c r="C30" s="53">
        <v>620000</v>
      </c>
      <c r="D30" s="53">
        <v>480000</v>
      </c>
      <c r="E30" s="53">
        <v>280000</v>
      </c>
      <c r="F30" s="53">
        <v>230000</v>
      </c>
      <c r="H30" s="334">
        <f>C30/$C$26</f>
        <v>6.913470115967886E-2</v>
      </c>
      <c r="I30" s="335">
        <f>D30/$D$26</f>
        <v>5.5944055944055944E-2</v>
      </c>
      <c r="J30" s="335">
        <f>E30/$E$26</f>
        <v>3.7046837787774546E-2</v>
      </c>
      <c r="K30" s="336">
        <f>F30/$F$26</f>
        <v>3.4348864994026285E-2</v>
      </c>
      <c r="M30" s="335">
        <f t="shared" ref="M30:O35" si="2">(C30-D30)/D30</f>
        <v>0.29166666666666669</v>
      </c>
      <c r="N30" s="335">
        <f t="shared" si="2"/>
        <v>0.7142857142857143</v>
      </c>
      <c r="O30" s="336">
        <f t="shared" si="2"/>
        <v>0.21739130434782608</v>
      </c>
    </row>
    <row r="31" spans="1:15" x14ac:dyDescent="0.2">
      <c r="A31" s="17" t="s">
        <v>1631</v>
      </c>
      <c r="B31" s="105"/>
      <c r="C31" s="53">
        <v>400000</v>
      </c>
      <c r="D31" s="53">
        <v>20000</v>
      </c>
      <c r="E31" s="53">
        <v>60000</v>
      </c>
      <c r="F31" s="53">
        <v>70000</v>
      </c>
      <c r="H31" s="334">
        <f>C31/$C$26</f>
        <v>4.4603033006244422E-2</v>
      </c>
      <c r="I31" s="335">
        <f>D31/$D$26</f>
        <v>2.331002331002331E-3</v>
      </c>
      <c r="J31" s="335">
        <f>E31/$E$26</f>
        <v>7.9386080973802599E-3</v>
      </c>
      <c r="K31" s="336">
        <f>F31/$F$26</f>
        <v>1.045400238948626E-2</v>
      </c>
      <c r="M31" s="335">
        <f t="shared" si="2"/>
        <v>19</v>
      </c>
      <c r="N31" s="335">
        <f t="shared" si="2"/>
        <v>-0.66666666666666663</v>
      </c>
      <c r="O31" s="336">
        <f t="shared" si="2"/>
        <v>-0.14285714285714285</v>
      </c>
    </row>
    <row r="32" spans="1:15" x14ac:dyDescent="0.2">
      <c r="A32" s="17" t="s">
        <v>1627</v>
      </c>
      <c r="B32" s="105"/>
      <c r="C32" s="53">
        <v>70000</v>
      </c>
      <c r="D32" s="53">
        <v>65000</v>
      </c>
      <c r="E32" s="53">
        <v>52000</v>
      </c>
      <c r="F32" s="53">
        <v>46000</v>
      </c>
      <c r="H32" s="334">
        <f>C32/$C$26</f>
        <v>7.805530776092774E-3</v>
      </c>
      <c r="I32" s="335">
        <f>D32/$D$26</f>
        <v>7.575757575757576E-3</v>
      </c>
      <c r="J32" s="335">
        <f>E32/$E$26</f>
        <v>6.880127017729558E-3</v>
      </c>
      <c r="K32" s="336">
        <f>F32/$F$26</f>
        <v>6.8697729988052569E-3</v>
      </c>
      <c r="M32" s="335">
        <f t="shared" si="2"/>
        <v>7.6923076923076927E-2</v>
      </c>
      <c r="N32" s="335">
        <f t="shared" si="2"/>
        <v>0.25</v>
      </c>
      <c r="O32" s="336">
        <f t="shared" si="2"/>
        <v>0.13043478260869565</v>
      </c>
    </row>
    <row r="33" spans="1:15" x14ac:dyDescent="0.2">
      <c r="A33" s="17" t="s">
        <v>1628</v>
      </c>
      <c r="B33" s="105"/>
      <c r="C33" s="53">
        <v>180000</v>
      </c>
      <c r="D33" s="53">
        <v>140000</v>
      </c>
      <c r="E33" s="53">
        <v>125000</v>
      </c>
      <c r="F33" s="53">
        <v>112000</v>
      </c>
      <c r="H33" s="334">
        <f>C33/$C$26</f>
        <v>2.0071364852809991E-2</v>
      </c>
      <c r="I33" s="335">
        <f>D33/$D$26</f>
        <v>1.6317016317016316E-2</v>
      </c>
      <c r="J33" s="335">
        <f>E33/$E$26</f>
        <v>1.6538766869542205E-2</v>
      </c>
      <c r="K33" s="336">
        <f>F33/$F$26</f>
        <v>1.6726403823178016E-2</v>
      </c>
      <c r="M33" s="335">
        <f t="shared" si="2"/>
        <v>0.2857142857142857</v>
      </c>
      <c r="N33" s="335">
        <f t="shared" si="2"/>
        <v>0.12</v>
      </c>
      <c r="O33" s="336">
        <f t="shared" si="2"/>
        <v>0.11607142857142858</v>
      </c>
    </row>
    <row r="34" spans="1:15" ht="13.5" thickBot="1" x14ac:dyDescent="0.25">
      <c r="A34" s="12"/>
      <c r="B34" s="104"/>
      <c r="C34" s="54"/>
      <c r="D34" s="54"/>
      <c r="E34" s="54"/>
      <c r="F34" s="54"/>
      <c r="H34" s="331"/>
      <c r="I34" s="333"/>
      <c r="J34" s="333"/>
      <c r="K34" s="332"/>
      <c r="M34" s="333"/>
      <c r="N34" s="333"/>
      <c r="O34" s="332"/>
    </row>
    <row r="35" spans="1:15" ht="13.5" thickBot="1" x14ac:dyDescent="0.25">
      <c r="A35" s="28" t="s">
        <v>1629</v>
      </c>
      <c r="B35" s="107"/>
      <c r="C35" s="55">
        <f>SUM(C30:C34)</f>
        <v>1270000</v>
      </c>
      <c r="D35" s="55">
        <f>SUM(D30:D34)</f>
        <v>705000</v>
      </c>
      <c r="E35" s="55">
        <f>SUM(E30:E34)</f>
        <v>517000</v>
      </c>
      <c r="F35" s="55">
        <f>SUM(F30:F34)</f>
        <v>458000</v>
      </c>
      <c r="H35" s="337">
        <f>C35/$C$26</f>
        <v>0.14161462979482606</v>
      </c>
      <c r="I35" s="338">
        <f>D35/$D$26</f>
        <v>8.2167832167832161E-2</v>
      </c>
      <c r="J35" s="338">
        <f>E35/$E$26</f>
        <v>6.8404339772426562E-2</v>
      </c>
      <c r="K35" s="339">
        <f>F35/$F$26</f>
        <v>6.8399044205495821E-2</v>
      </c>
      <c r="M35" s="338">
        <f t="shared" si="2"/>
        <v>0.8014184397163121</v>
      </c>
      <c r="N35" s="338">
        <f t="shared" si="2"/>
        <v>0.36363636363636365</v>
      </c>
      <c r="O35" s="339">
        <f t="shared" si="2"/>
        <v>0.12882096069868995</v>
      </c>
    </row>
    <row r="36" spans="1:15" x14ac:dyDescent="0.2">
      <c r="A36" s="12"/>
      <c r="B36" s="104"/>
      <c r="C36" s="54"/>
      <c r="D36" s="54"/>
      <c r="E36" s="54"/>
      <c r="F36" s="54"/>
      <c r="H36" s="331"/>
      <c r="I36" s="333"/>
      <c r="J36" s="333"/>
      <c r="K36" s="332"/>
      <c r="M36" s="333"/>
      <c r="N36" s="333"/>
      <c r="O36" s="332"/>
    </row>
    <row r="37" spans="1:15" x14ac:dyDescent="0.2">
      <c r="A37" s="101" t="s">
        <v>1630</v>
      </c>
      <c r="B37" s="104"/>
      <c r="C37" s="54"/>
      <c r="D37" s="54"/>
      <c r="E37" s="54"/>
      <c r="F37" s="54"/>
      <c r="H37" s="331"/>
      <c r="I37" s="333"/>
      <c r="J37" s="333"/>
      <c r="K37" s="332"/>
      <c r="M37" s="333"/>
      <c r="N37" s="333"/>
      <c r="O37" s="332"/>
    </row>
    <row r="38" spans="1:15" x14ac:dyDescent="0.2">
      <c r="A38" s="17" t="s">
        <v>1632</v>
      </c>
      <c r="B38" s="105"/>
      <c r="C38" s="53">
        <f>20*100000</f>
        <v>2000000</v>
      </c>
      <c r="D38" s="53">
        <v>2400000</v>
      </c>
      <c r="E38" s="53">
        <v>1260000</v>
      </c>
      <c r="F38" s="53">
        <v>830000</v>
      </c>
      <c r="H38" s="334">
        <f>C38/$C$26</f>
        <v>0.22301516503122212</v>
      </c>
      <c r="I38" s="335">
        <f>D38/$D$26</f>
        <v>0.27972027972027974</v>
      </c>
      <c r="J38" s="335">
        <f>E38/$E$26</f>
        <v>0.16671077004498544</v>
      </c>
      <c r="K38" s="336">
        <f>F38/$F$26</f>
        <v>0.12395459976105137</v>
      </c>
      <c r="M38" s="335">
        <f t="shared" ref="M38:O46" si="3">(C38-D38)/D38</f>
        <v>-0.16666666666666666</v>
      </c>
      <c r="N38" s="335">
        <f t="shared" si="3"/>
        <v>0.90476190476190477</v>
      </c>
      <c r="O38" s="336">
        <f t="shared" si="3"/>
        <v>0.51807228915662651</v>
      </c>
    </row>
    <row r="39" spans="1:15" ht="13.5" thickBot="1" x14ac:dyDescent="0.25">
      <c r="A39" s="12"/>
      <c r="B39" s="104"/>
      <c r="C39" s="54"/>
      <c r="D39" s="54"/>
      <c r="E39" s="54"/>
      <c r="F39" s="54"/>
      <c r="H39" s="331"/>
      <c r="I39" s="333"/>
      <c r="J39" s="333"/>
      <c r="K39" s="332"/>
      <c r="M39" s="333"/>
      <c r="N39" s="333"/>
      <c r="O39" s="332"/>
    </row>
    <row r="40" spans="1:15" ht="13.5" thickBot="1" x14ac:dyDescent="0.25">
      <c r="A40" s="28" t="s">
        <v>1633</v>
      </c>
      <c r="B40" s="107"/>
      <c r="C40" s="55">
        <f>SUM(C38:C39)</f>
        <v>2000000</v>
      </c>
      <c r="D40" s="55">
        <f>SUM(D38:D39)</f>
        <v>2400000</v>
      </c>
      <c r="E40" s="55">
        <f>SUM(E38:E39)</f>
        <v>1260000</v>
      </c>
      <c r="F40" s="55">
        <f>SUM(F38:F39)</f>
        <v>830000</v>
      </c>
      <c r="H40" s="337">
        <f>C40/$C$26</f>
        <v>0.22301516503122212</v>
      </c>
      <c r="I40" s="338">
        <f>D40/$D$26</f>
        <v>0.27972027972027974</v>
      </c>
      <c r="J40" s="338">
        <f>E40/$E$26</f>
        <v>0.16671077004498544</v>
      </c>
      <c r="K40" s="339">
        <f>F40/$F$26</f>
        <v>0.12395459976105137</v>
      </c>
      <c r="M40" s="338">
        <f t="shared" si="3"/>
        <v>-0.16666666666666666</v>
      </c>
      <c r="N40" s="338">
        <f t="shared" si="3"/>
        <v>0.90476190476190477</v>
      </c>
      <c r="O40" s="339">
        <f t="shared" si="3"/>
        <v>0.51807228915662651</v>
      </c>
    </row>
    <row r="41" spans="1:15" ht="13.5" thickBot="1" x14ac:dyDescent="0.25">
      <c r="A41" s="12"/>
      <c r="B41" s="104"/>
      <c r="C41" s="54"/>
      <c r="D41" s="54"/>
      <c r="E41" s="54"/>
      <c r="F41" s="54"/>
      <c r="H41" s="331"/>
      <c r="I41" s="333"/>
      <c r="J41" s="333"/>
      <c r="K41" s="332"/>
      <c r="M41" s="333"/>
      <c r="N41" s="333"/>
      <c r="O41" s="332"/>
    </row>
    <row r="42" spans="1:15" ht="13.5" thickBot="1" x14ac:dyDescent="0.25">
      <c r="A42" s="212" t="s">
        <v>1634</v>
      </c>
      <c r="B42" s="213"/>
      <c r="C42" s="87">
        <f>C35+C40</f>
        <v>3270000</v>
      </c>
      <c r="D42" s="87">
        <f>D35+D40</f>
        <v>3105000</v>
      </c>
      <c r="E42" s="87">
        <f>E35+E40</f>
        <v>1777000</v>
      </c>
      <c r="F42" s="87">
        <f>F35+F40</f>
        <v>1288000</v>
      </c>
      <c r="H42" s="343">
        <f>C42/$C$26</f>
        <v>0.36462979482604818</v>
      </c>
      <c r="I42" s="344">
        <f>D42/$D$26</f>
        <v>0.36188811188811187</v>
      </c>
      <c r="J42" s="344">
        <f>E42/$E$26</f>
        <v>0.23511510981741202</v>
      </c>
      <c r="K42" s="345">
        <f>F42/$F$26</f>
        <v>0.19235364396654719</v>
      </c>
      <c r="M42" s="344">
        <f t="shared" si="3"/>
        <v>5.3140096618357488E-2</v>
      </c>
      <c r="N42" s="344">
        <f t="shared" si="3"/>
        <v>0.74732695554305006</v>
      </c>
      <c r="O42" s="345">
        <f t="shared" si="3"/>
        <v>0.37965838509316768</v>
      </c>
    </row>
    <row r="43" spans="1:15" ht="13.5" thickBot="1" x14ac:dyDescent="0.25">
      <c r="A43" s="12"/>
      <c r="B43" s="104"/>
      <c r="C43" s="54"/>
      <c r="D43" s="54"/>
      <c r="E43" s="54"/>
      <c r="F43" s="54"/>
      <c r="H43" s="331"/>
      <c r="I43" s="333"/>
      <c r="J43" s="333"/>
      <c r="K43" s="332"/>
      <c r="M43" s="333"/>
      <c r="N43" s="333"/>
      <c r="O43" s="332"/>
    </row>
    <row r="44" spans="1:15" ht="13.5" thickBot="1" x14ac:dyDescent="0.25">
      <c r="A44" s="110" t="s">
        <v>1635</v>
      </c>
      <c r="B44" s="111"/>
      <c r="C44" s="97">
        <f>C26-C42</f>
        <v>5698000</v>
      </c>
      <c r="D44" s="97">
        <f>D26-D42</f>
        <v>5475000</v>
      </c>
      <c r="E44" s="97">
        <f>E26-E42</f>
        <v>5781000</v>
      </c>
      <c r="F44" s="97">
        <f>F26-F42</f>
        <v>5408000</v>
      </c>
      <c r="H44" s="340">
        <f>C44/$C$26</f>
        <v>0.63537020517395182</v>
      </c>
      <c r="I44" s="341">
        <f>D44/$D$26</f>
        <v>0.63811188811188813</v>
      </c>
      <c r="J44" s="341">
        <f>E44/$E$26</f>
        <v>0.76488489018258798</v>
      </c>
      <c r="K44" s="342">
        <f>F44/$F$26</f>
        <v>0.80764635603345281</v>
      </c>
      <c r="M44" s="341">
        <f t="shared" si="3"/>
        <v>4.0730593607305937E-2</v>
      </c>
      <c r="N44" s="341">
        <f t="shared" si="3"/>
        <v>-5.2932018681888945E-2</v>
      </c>
      <c r="O44" s="342">
        <f t="shared" si="3"/>
        <v>6.8971893491124259E-2</v>
      </c>
    </row>
    <row r="45" spans="1:15" ht="13.5" thickBot="1" x14ac:dyDescent="0.25">
      <c r="A45" s="12"/>
      <c r="B45" s="106"/>
      <c r="C45" s="49"/>
      <c r="D45" s="49"/>
      <c r="E45" s="49"/>
      <c r="F45" s="49"/>
      <c r="H45" s="331"/>
      <c r="I45" s="333"/>
      <c r="J45" s="333"/>
      <c r="K45" s="332"/>
      <c r="M45" s="333"/>
      <c r="N45" s="333"/>
      <c r="O45" s="332"/>
    </row>
    <row r="46" spans="1:15" ht="13.5" thickBot="1" x14ac:dyDescent="0.25">
      <c r="A46" s="82" t="s">
        <v>1636</v>
      </c>
      <c r="B46" s="112"/>
      <c r="C46" s="87">
        <f>C42+C44</f>
        <v>8968000</v>
      </c>
      <c r="D46" s="87">
        <f>D42+D44</f>
        <v>8580000</v>
      </c>
      <c r="E46" s="87">
        <f>E42+E44</f>
        <v>7558000</v>
      </c>
      <c r="F46" s="87">
        <f>F42+F44</f>
        <v>6696000</v>
      </c>
      <c r="H46" s="343">
        <f>C46/$C$26</f>
        <v>1</v>
      </c>
      <c r="I46" s="344">
        <f>D46/$D$26</f>
        <v>1</v>
      </c>
      <c r="J46" s="344">
        <f>E46/$E$26</f>
        <v>1</v>
      </c>
      <c r="K46" s="345">
        <f>F46/$F$26</f>
        <v>1</v>
      </c>
      <c r="M46" s="344">
        <f t="shared" si="3"/>
        <v>4.5221445221445222E-2</v>
      </c>
      <c r="N46" s="344">
        <f t="shared" si="3"/>
        <v>0.13522095792537708</v>
      </c>
      <c r="O46" s="345">
        <f t="shared" si="3"/>
        <v>0.12873357228195939</v>
      </c>
    </row>
    <row r="49" spans="1:14" x14ac:dyDescent="0.2">
      <c r="A49" s="1" t="s">
        <v>1477</v>
      </c>
    </row>
    <row r="50" spans="1:14" ht="13.5" thickBot="1" x14ac:dyDescent="0.25">
      <c r="A50" s="1"/>
    </row>
    <row r="51" spans="1:14" ht="13.5" thickBot="1" x14ac:dyDescent="0.25">
      <c r="C51" s="1093" t="s">
        <v>1480</v>
      </c>
      <c r="D51" s="1094"/>
      <c r="E51" s="1095"/>
      <c r="H51" s="1096" t="s">
        <v>1479</v>
      </c>
      <c r="I51" s="1097"/>
      <c r="J51" s="1098"/>
      <c r="M51" s="1084" t="s">
        <v>1202</v>
      </c>
      <c r="N51" s="1086"/>
    </row>
    <row r="52" spans="1:14" ht="13.5" thickBot="1" x14ac:dyDescent="0.25">
      <c r="A52" s="312" t="s">
        <v>1476</v>
      </c>
      <c r="B52" s="319"/>
      <c r="C52" s="30" t="s">
        <v>1471</v>
      </c>
      <c r="D52" s="30" t="s">
        <v>1472</v>
      </c>
      <c r="E52" s="254" t="s">
        <v>1473</v>
      </c>
      <c r="H52" s="350" t="s">
        <v>1471</v>
      </c>
      <c r="I52" s="351" t="s">
        <v>1472</v>
      </c>
      <c r="J52" s="349" t="s">
        <v>1473</v>
      </c>
      <c r="M52" s="350" t="s">
        <v>1199</v>
      </c>
      <c r="N52" s="351" t="s">
        <v>1203</v>
      </c>
    </row>
    <row r="53" spans="1:14" x14ac:dyDescent="0.2">
      <c r="A53" s="228" t="s">
        <v>332</v>
      </c>
      <c r="B53" s="320"/>
      <c r="C53" s="321">
        <f>SUM(C54:C56)</f>
        <v>4466000</v>
      </c>
      <c r="D53" s="321">
        <f>SUM(D54:D56)</f>
        <v>3136000</v>
      </c>
      <c r="E53" s="322">
        <f>SUM(E54:E56)</f>
        <v>2900000</v>
      </c>
      <c r="H53" s="352">
        <f>C53/$C$53</f>
        <v>1</v>
      </c>
      <c r="I53" s="353">
        <f>D53/$D$53</f>
        <v>1</v>
      </c>
      <c r="J53" s="354">
        <f>E53/$E$53</f>
        <v>1</v>
      </c>
      <c r="M53" s="353">
        <f>(C53-D53)/D53</f>
        <v>0.42410714285714285</v>
      </c>
      <c r="N53" s="354">
        <f>(D53-E53)/E53</f>
        <v>8.137931034482758E-2</v>
      </c>
    </row>
    <row r="54" spans="1:14" x14ac:dyDescent="0.2">
      <c r="A54" s="12" t="s">
        <v>933</v>
      </c>
      <c r="B54" s="113"/>
      <c r="C54" s="318">
        <v>986000</v>
      </c>
      <c r="D54" s="318">
        <v>686000</v>
      </c>
      <c r="E54" s="315">
        <v>650000</v>
      </c>
      <c r="H54" s="331">
        <f t="shared" ref="H54:H75" si="4">C54/$C$53</f>
        <v>0.22077922077922077</v>
      </c>
      <c r="I54" s="333">
        <f t="shared" ref="I54:I75" si="5">D54/$D$53</f>
        <v>0.21875</v>
      </c>
      <c r="J54" s="332">
        <f t="shared" ref="J54:J75" si="6">E54/$E$53</f>
        <v>0.22413793103448276</v>
      </c>
      <c r="M54" s="333">
        <f t="shared" ref="M54:N75" si="7">(C54-D54)/D54</f>
        <v>0.43731778425655976</v>
      </c>
      <c r="N54" s="332">
        <f t="shared" si="7"/>
        <v>5.5384615384615386E-2</v>
      </c>
    </row>
    <row r="55" spans="1:14" x14ac:dyDescent="0.2">
      <c r="A55" s="12" t="s">
        <v>934</v>
      </c>
      <c r="B55" s="113"/>
      <c r="C55" s="318">
        <v>1520000</v>
      </c>
      <c r="D55" s="318">
        <v>1160000</v>
      </c>
      <c r="E55" s="315">
        <v>1100000</v>
      </c>
      <c r="H55" s="331">
        <f t="shared" si="4"/>
        <v>0.34034930586654727</v>
      </c>
      <c r="I55" s="333">
        <f t="shared" si="5"/>
        <v>0.36989795918367346</v>
      </c>
      <c r="J55" s="332">
        <f t="shared" si="6"/>
        <v>0.37931034482758619</v>
      </c>
      <c r="M55" s="333">
        <f t="shared" si="7"/>
        <v>0.31034482758620691</v>
      </c>
      <c r="N55" s="332">
        <f t="shared" si="7"/>
        <v>5.4545454545454543E-2</v>
      </c>
    </row>
    <row r="56" spans="1:14" x14ac:dyDescent="0.2">
      <c r="A56" s="12" t="s">
        <v>935</v>
      </c>
      <c r="B56" s="113"/>
      <c r="C56" s="318">
        <v>1960000</v>
      </c>
      <c r="D56" s="318">
        <v>1290000</v>
      </c>
      <c r="E56" s="315">
        <v>1150000</v>
      </c>
      <c r="H56" s="331">
        <f t="shared" si="4"/>
        <v>0.43887147335423199</v>
      </c>
      <c r="I56" s="333">
        <f t="shared" si="5"/>
        <v>0.41135204081632654</v>
      </c>
      <c r="J56" s="332">
        <f t="shared" si="6"/>
        <v>0.39655172413793105</v>
      </c>
      <c r="M56" s="333">
        <f t="shared" si="7"/>
        <v>0.51937984496124034</v>
      </c>
      <c r="N56" s="332">
        <f t="shared" si="7"/>
        <v>0.12173913043478261</v>
      </c>
    </row>
    <row r="57" spans="1:14" x14ac:dyDescent="0.2">
      <c r="A57" s="12"/>
      <c r="B57" s="113"/>
      <c r="C57" s="317"/>
      <c r="D57" s="317"/>
      <c r="E57" s="314"/>
      <c r="H57" s="331"/>
      <c r="I57" s="333"/>
      <c r="J57" s="332"/>
      <c r="M57" s="333"/>
      <c r="N57" s="332"/>
    </row>
    <row r="58" spans="1:14" x14ac:dyDescent="0.2">
      <c r="A58" s="17" t="s">
        <v>959</v>
      </c>
      <c r="B58" s="4"/>
      <c r="C58" s="323">
        <f>4242000*0.73</f>
        <v>3096660</v>
      </c>
      <c r="D58" s="323">
        <f>D53*0.78</f>
        <v>2446080</v>
      </c>
      <c r="E58" s="324">
        <f>E53*0.7</f>
        <v>2029999.9999999998</v>
      </c>
      <c r="H58" s="334">
        <f t="shared" si="4"/>
        <v>0.6933855799373041</v>
      </c>
      <c r="I58" s="335">
        <f t="shared" si="5"/>
        <v>0.78</v>
      </c>
      <c r="J58" s="336">
        <f t="shared" si="6"/>
        <v>0.7</v>
      </c>
      <c r="M58" s="335">
        <f t="shared" si="7"/>
        <v>0.26596840659340659</v>
      </c>
      <c r="N58" s="336">
        <f t="shared" si="7"/>
        <v>0.20496551724137946</v>
      </c>
    </row>
    <row r="59" spans="1:14" x14ac:dyDescent="0.2">
      <c r="A59" s="12"/>
      <c r="B59" s="113"/>
      <c r="C59" s="317"/>
      <c r="D59" s="317"/>
      <c r="E59" s="314"/>
      <c r="H59" s="331"/>
      <c r="I59" s="333"/>
      <c r="J59" s="332"/>
      <c r="M59" s="333"/>
      <c r="N59" s="332"/>
    </row>
    <row r="60" spans="1:14" ht="13.5" thickBot="1" x14ac:dyDescent="0.25">
      <c r="A60" s="325" t="s">
        <v>960</v>
      </c>
      <c r="B60" s="37"/>
      <c r="C60" s="326">
        <f>C53-C58</f>
        <v>1369340</v>
      </c>
      <c r="D60" s="326">
        <f>D53-D58</f>
        <v>689920</v>
      </c>
      <c r="E60" s="327">
        <f>E53-E58</f>
        <v>870000.00000000023</v>
      </c>
      <c r="H60" s="355">
        <f t="shared" si="4"/>
        <v>0.3066144200626959</v>
      </c>
      <c r="I60" s="356">
        <f t="shared" si="5"/>
        <v>0.22</v>
      </c>
      <c r="J60" s="357">
        <f t="shared" si="6"/>
        <v>0.3000000000000001</v>
      </c>
      <c r="M60" s="356">
        <f t="shared" si="7"/>
        <v>0.9847808441558441</v>
      </c>
      <c r="N60" s="357">
        <f t="shared" si="7"/>
        <v>-0.20698850574712666</v>
      </c>
    </row>
    <row r="61" spans="1:14" ht="13.5" thickTop="1" x14ac:dyDescent="0.2">
      <c r="A61" s="12"/>
      <c r="B61" s="113"/>
      <c r="C61" s="317"/>
      <c r="D61" s="317"/>
      <c r="E61" s="314"/>
      <c r="H61" s="331"/>
      <c r="I61" s="333"/>
      <c r="J61" s="332"/>
      <c r="M61" s="333"/>
      <c r="N61" s="332"/>
    </row>
    <row r="62" spans="1:14" x14ac:dyDescent="0.2">
      <c r="A62" s="17" t="s">
        <v>961</v>
      </c>
      <c r="B62" s="4"/>
      <c r="C62" s="323">
        <v>318000</v>
      </c>
      <c r="D62" s="323">
        <v>288000</v>
      </c>
      <c r="E62" s="324">
        <v>236000</v>
      </c>
      <c r="H62" s="334">
        <f t="shared" si="4"/>
        <v>7.1204657411553962E-2</v>
      </c>
      <c r="I62" s="335">
        <f t="shared" si="5"/>
        <v>9.1836734693877556E-2</v>
      </c>
      <c r="J62" s="336">
        <f t="shared" si="6"/>
        <v>8.137931034482758E-2</v>
      </c>
      <c r="M62" s="335">
        <f t="shared" si="7"/>
        <v>0.10416666666666667</v>
      </c>
      <c r="N62" s="336">
        <f t="shared" si="7"/>
        <v>0.22033898305084745</v>
      </c>
    </row>
    <row r="63" spans="1:14" x14ac:dyDescent="0.2">
      <c r="A63" s="17" t="s">
        <v>936</v>
      </c>
      <c r="B63" s="4"/>
      <c r="C63" s="323">
        <v>286000</v>
      </c>
      <c r="D63" s="323">
        <v>275000</v>
      </c>
      <c r="E63" s="324">
        <v>212000</v>
      </c>
      <c r="H63" s="334">
        <f t="shared" si="4"/>
        <v>6.4039408866995079E-2</v>
      </c>
      <c r="I63" s="335">
        <f t="shared" si="5"/>
        <v>8.7691326530612249E-2</v>
      </c>
      <c r="J63" s="336">
        <f t="shared" si="6"/>
        <v>7.3103448275862071E-2</v>
      </c>
      <c r="M63" s="335">
        <f t="shared" si="7"/>
        <v>0.04</v>
      </c>
      <c r="N63" s="336">
        <f t="shared" si="7"/>
        <v>0.29716981132075471</v>
      </c>
    </row>
    <row r="64" spans="1:14" x14ac:dyDescent="0.2">
      <c r="A64" s="17" t="s">
        <v>963</v>
      </c>
      <c r="B64" s="4"/>
      <c r="C64" s="323">
        <v>96000</v>
      </c>
      <c r="D64" s="323">
        <v>112000</v>
      </c>
      <c r="E64" s="324">
        <v>62000</v>
      </c>
      <c r="H64" s="334">
        <f t="shared" si="4"/>
        <v>2.1495745633676667E-2</v>
      </c>
      <c r="I64" s="335">
        <f t="shared" si="5"/>
        <v>3.5714285714285712E-2</v>
      </c>
      <c r="J64" s="336">
        <f t="shared" si="6"/>
        <v>2.1379310344827585E-2</v>
      </c>
      <c r="M64" s="335">
        <f t="shared" si="7"/>
        <v>-0.14285714285714285</v>
      </c>
      <c r="N64" s="336">
        <f t="shared" si="7"/>
        <v>0.80645161290322576</v>
      </c>
    </row>
    <row r="65" spans="1:14" x14ac:dyDescent="0.2">
      <c r="A65" s="17" t="s">
        <v>1474</v>
      </c>
      <c r="B65" s="4"/>
      <c r="C65" s="323">
        <v>0</v>
      </c>
      <c r="D65" s="323">
        <v>0</v>
      </c>
      <c r="E65" s="324">
        <v>116000</v>
      </c>
      <c r="H65" s="334">
        <f t="shared" si="4"/>
        <v>0</v>
      </c>
      <c r="I65" s="335">
        <f t="shared" si="5"/>
        <v>0</v>
      </c>
      <c r="J65" s="336">
        <f t="shared" si="6"/>
        <v>0.04</v>
      </c>
      <c r="M65" s="335"/>
      <c r="N65" s="336">
        <f t="shared" si="7"/>
        <v>-1</v>
      </c>
    </row>
    <row r="66" spans="1:14" x14ac:dyDescent="0.2">
      <c r="A66" s="12"/>
      <c r="B66" s="113"/>
      <c r="C66" s="317"/>
      <c r="D66" s="317"/>
      <c r="E66" s="314"/>
      <c r="H66" s="331"/>
      <c r="I66" s="333"/>
      <c r="J66" s="332"/>
      <c r="M66" s="333"/>
      <c r="N66" s="332"/>
    </row>
    <row r="67" spans="1:14" ht="13.5" thickBot="1" x14ac:dyDescent="0.25">
      <c r="A67" s="325" t="s">
        <v>964</v>
      </c>
      <c r="B67" s="37"/>
      <c r="C67" s="326">
        <f>C60-C62-C63-C64</f>
        <v>669340</v>
      </c>
      <c r="D67" s="326">
        <f>D60-D62-D63-D64</f>
        <v>14920</v>
      </c>
      <c r="E67" s="327">
        <f>E60-E62-E63-E64+E65</f>
        <v>476000.00000000023</v>
      </c>
      <c r="H67" s="355">
        <f t="shared" si="4"/>
        <v>0.14987460815047021</v>
      </c>
      <c r="I67" s="356">
        <f t="shared" si="5"/>
        <v>4.7576530612244896E-3</v>
      </c>
      <c r="J67" s="357">
        <f t="shared" si="6"/>
        <v>0.16413793103448285</v>
      </c>
      <c r="M67" s="356">
        <f t="shared" si="7"/>
        <v>43.861930294906166</v>
      </c>
      <c r="N67" s="357">
        <f t="shared" si="7"/>
        <v>-0.96865546218487397</v>
      </c>
    </row>
    <row r="68" spans="1:14" ht="13.5" thickTop="1" x14ac:dyDescent="0.2">
      <c r="A68" s="12"/>
      <c r="B68" s="113"/>
      <c r="C68" s="317"/>
      <c r="D68" s="317"/>
      <c r="E68" s="314"/>
      <c r="H68" s="331"/>
      <c r="I68" s="333"/>
      <c r="J68" s="332"/>
      <c r="M68" s="333"/>
      <c r="N68" s="332"/>
    </row>
    <row r="69" spans="1:14" x14ac:dyDescent="0.2">
      <c r="A69" s="17" t="s">
        <v>1469</v>
      </c>
      <c r="B69" s="4"/>
      <c r="C69" s="323">
        <f>4242000*0.07</f>
        <v>296940</v>
      </c>
      <c r="D69" s="323">
        <f>306000+14920</f>
        <v>320920</v>
      </c>
      <c r="E69" s="324">
        <v>42000</v>
      </c>
      <c r="H69" s="334">
        <f t="shared" si="4"/>
        <v>6.6489028213166143E-2</v>
      </c>
      <c r="I69" s="335">
        <f t="shared" si="5"/>
        <v>0.10233418367346939</v>
      </c>
      <c r="J69" s="336">
        <f t="shared" si="6"/>
        <v>1.4482758620689656E-2</v>
      </c>
      <c r="M69" s="335">
        <f t="shared" si="7"/>
        <v>-7.4722672317088373E-2</v>
      </c>
      <c r="N69" s="336">
        <f t="shared" si="7"/>
        <v>6.6409523809523812</v>
      </c>
    </row>
    <row r="70" spans="1:14" x14ac:dyDescent="0.2">
      <c r="A70" s="12"/>
      <c r="B70" s="113"/>
      <c r="C70" s="317"/>
      <c r="D70" s="317"/>
      <c r="E70" s="314"/>
      <c r="H70" s="331"/>
      <c r="I70" s="333"/>
      <c r="J70" s="332"/>
      <c r="M70" s="333"/>
      <c r="N70" s="332"/>
    </row>
    <row r="71" spans="1:14" ht="13.5" thickBot="1" x14ac:dyDescent="0.25">
      <c r="A71" s="325" t="s">
        <v>1470</v>
      </c>
      <c r="B71" s="37"/>
      <c r="C71" s="326">
        <f>C67-C69</f>
        <v>372400</v>
      </c>
      <c r="D71" s="326">
        <f>D67-D69</f>
        <v>-306000</v>
      </c>
      <c r="E71" s="327">
        <f>E67-E69</f>
        <v>434000.00000000023</v>
      </c>
      <c r="H71" s="355">
        <f t="shared" si="4"/>
        <v>8.3385579937304069E-2</v>
      </c>
      <c r="I71" s="356">
        <f t="shared" si="5"/>
        <v>-9.7576530612244902E-2</v>
      </c>
      <c r="J71" s="357">
        <f t="shared" si="6"/>
        <v>0.1496551724137932</v>
      </c>
      <c r="M71" s="356">
        <f>(C71-D71)/D71</f>
        <v>-2.2169934640522877</v>
      </c>
      <c r="N71" s="357">
        <f t="shared" si="7"/>
        <v>-1.7050691244239629</v>
      </c>
    </row>
    <row r="72" spans="1:14" ht="13.5" thickTop="1" x14ac:dyDescent="0.2">
      <c r="A72" s="12"/>
      <c r="B72" s="113"/>
      <c r="C72" s="317"/>
      <c r="D72" s="317"/>
      <c r="E72" s="314"/>
      <c r="H72" s="331"/>
      <c r="I72" s="333"/>
      <c r="J72" s="332"/>
      <c r="M72" s="333"/>
      <c r="N72" s="332"/>
    </row>
    <row r="73" spans="1:14" x14ac:dyDescent="0.2">
      <c r="A73" s="17" t="s">
        <v>1475</v>
      </c>
      <c r="B73" s="4"/>
      <c r="C73" s="323">
        <f>372400-223000</f>
        <v>149400</v>
      </c>
      <c r="D73" s="323">
        <v>0</v>
      </c>
      <c r="E73" s="324">
        <f>434000-373000</f>
        <v>61000</v>
      </c>
      <c r="H73" s="334">
        <f t="shared" si="4"/>
        <v>3.3452754142409315E-2</v>
      </c>
      <c r="I73" s="335">
        <f t="shared" si="5"/>
        <v>0</v>
      </c>
      <c r="J73" s="336">
        <f t="shared" si="6"/>
        <v>2.1034482758620691E-2</v>
      </c>
      <c r="M73" s="335" t="e">
        <f t="shared" si="7"/>
        <v>#DIV/0!</v>
      </c>
      <c r="N73" s="336">
        <f t="shared" si="7"/>
        <v>-1</v>
      </c>
    </row>
    <row r="74" spans="1:14" ht="13.5" thickBot="1" x14ac:dyDescent="0.25">
      <c r="A74" s="12"/>
      <c r="B74" s="113"/>
      <c r="C74" s="317"/>
      <c r="D74" s="317"/>
      <c r="E74" s="314"/>
      <c r="H74" s="331"/>
      <c r="I74" s="333"/>
      <c r="J74" s="332"/>
      <c r="M74" s="333"/>
      <c r="N74" s="332"/>
    </row>
    <row r="75" spans="1:14" ht="13.5" thickBot="1" x14ac:dyDescent="0.25">
      <c r="A75" s="330" t="s">
        <v>968</v>
      </c>
      <c r="B75" s="83"/>
      <c r="C75" s="328">
        <f>C71-C73</f>
        <v>223000</v>
      </c>
      <c r="D75" s="328">
        <f>D71-D73</f>
        <v>-306000</v>
      </c>
      <c r="E75" s="329">
        <f>E71-E73</f>
        <v>373000.00000000023</v>
      </c>
      <c r="H75" s="343">
        <f t="shared" si="4"/>
        <v>4.9932825794894761E-2</v>
      </c>
      <c r="I75" s="344">
        <f t="shared" si="5"/>
        <v>-9.7576530612244902E-2</v>
      </c>
      <c r="J75" s="345">
        <f t="shared" si="6"/>
        <v>0.12862068965517248</v>
      </c>
      <c r="M75" s="344">
        <f>(C75-D75)/D75</f>
        <v>-1.7287581699346406</v>
      </c>
      <c r="N75" s="345">
        <f t="shared" si="7"/>
        <v>-1.8203753351206429</v>
      </c>
    </row>
    <row r="77" spans="1:14" x14ac:dyDescent="0.2">
      <c r="B77" s="313" t="s">
        <v>1160</v>
      </c>
      <c r="C77" s="9">
        <f>C75-(C44-D44)</f>
        <v>0</v>
      </c>
      <c r="D77" s="9">
        <f>D75-(D44-E44)</f>
        <v>0</v>
      </c>
      <c r="E77" s="9">
        <f>E75-(E44-F44)</f>
        <v>0</v>
      </c>
    </row>
  </sheetData>
  <mergeCells count="6">
    <mergeCell ref="M5:O5"/>
    <mergeCell ref="M51:N51"/>
    <mergeCell ref="C5:F5"/>
    <mergeCell ref="H5:K5"/>
    <mergeCell ref="C51:E51"/>
    <mergeCell ref="H51:J51"/>
  </mergeCells>
  <phoneticPr fontId="0" type="noConversion"/>
  <printOptions horizontalCentered="1" verticalCentered="1"/>
  <pageMargins left="0.75" right="0.75" top="1" bottom="1" header="0" footer="0"/>
  <pageSetup paperSize="5" scale="58" orientation="landscape" horizontalDpi="4294967294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9"/>
  <sheetViews>
    <sheetView zoomScale="85" workbookViewId="0"/>
  </sheetViews>
  <sheetFormatPr baseColWidth="10" defaultRowHeight="12.75" x14ac:dyDescent="0.2"/>
  <cols>
    <col min="1" max="1" width="6.5703125" customWidth="1"/>
    <col min="2" max="2" width="37.42578125" customWidth="1"/>
    <col min="3" max="3" width="12" customWidth="1"/>
    <col min="9" max="9" width="13.28515625" customWidth="1"/>
  </cols>
  <sheetData>
    <row r="1" spans="1:9" x14ac:dyDescent="0.2">
      <c r="A1" s="1" t="s">
        <v>927</v>
      </c>
    </row>
    <row r="3" spans="1:9" x14ac:dyDescent="0.2">
      <c r="A3" s="1" t="s">
        <v>153</v>
      </c>
    </row>
    <row r="5" spans="1:9" x14ac:dyDescent="0.2">
      <c r="A5" s="358" t="s">
        <v>155</v>
      </c>
    </row>
    <row r="7" spans="1:9" x14ac:dyDescent="0.2">
      <c r="A7" t="s">
        <v>156</v>
      </c>
    </row>
    <row r="8" spans="1:9" x14ac:dyDescent="0.2">
      <c r="A8" t="s">
        <v>157</v>
      </c>
    </row>
    <row r="9" spans="1:9" ht="13.5" thickBot="1" x14ac:dyDescent="0.25"/>
    <row r="10" spans="1:9" ht="39" thickBot="1" x14ac:dyDescent="0.25">
      <c r="A10" s="387" t="s">
        <v>549</v>
      </c>
      <c r="B10" s="388" t="s">
        <v>158</v>
      </c>
      <c r="C10" s="389" t="s">
        <v>159</v>
      </c>
      <c r="D10" s="390" t="s">
        <v>160</v>
      </c>
      <c r="E10" s="390" t="s">
        <v>161</v>
      </c>
      <c r="F10" s="391" t="s">
        <v>162</v>
      </c>
      <c r="G10" s="391" t="s">
        <v>163</v>
      </c>
      <c r="H10" s="392" t="s">
        <v>164</v>
      </c>
      <c r="I10" s="393" t="s">
        <v>165</v>
      </c>
    </row>
    <row r="11" spans="1:9" x14ac:dyDescent="0.2">
      <c r="A11" s="381">
        <v>1</v>
      </c>
      <c r="B11" s="382" t="s">
        <v>166</v>
      </c>
      <c r="C11" s="383">
        <v>5.1999999999999998E-2</v>
      </c>
      <c r="D11" s="384">
        <v>8.5199999999999998E-2</v>
      </c>
      <c r="E11" s="384">
        <v>0.10299999999999999</v>
      </c>
      <c r="F11" s="384">
        <v>8.5000000000000006E-2</v>
      </c>
      <c r="G11" s="384">
        <v>3.5000000000000003E-2</v>
      </c>
      <c r="H11" s="385">
        <v>0.06</v>
      </c>
      <c r="I11" s="386">
        <v>0.05</v>
      </c>
    </row>
    <row r="12" spans="1:9" x14ac:dyDescent="0.2">
      <c r="A12" s="243">
        <v>2</v>
      </c>
      <c r="B12" s="370" t="s">
        <v>167</v>
      </c>
      <c r="C12" s="365">
        <v>0.04</v>
      </c>
      <c r="D12" s="359">
        <v>0.06</v>
      </c>
      <c r="E12" s="359">
        <v>0.1</v>
      </c>
      <c r="F12" s="359">
        <v>0.08</v>
      </c>
      <c r="G12" s="359">
        <v>0.04</v>
      </c>
      <c r="H12" s="372">
        <v>0.06</v>
      </c>
      <c r="I12" s="307">
        <v>0.06</v>
      </c>
    </row>
    <row r="13" spans="1:9" x14ac:dyDescent="0.2">
      <c r="A13" s="243">
        <v>3</v>
      </c>
      <c r="B13" s="370" t="s">
        <v>168</v>
      </c>
      <c r="C13" s="365">
        <v>0.03</v>
      </c>
      <c r="D13" s="359">
        <v>0.11</v>
      </c>
      <c r="E13" s="359">
        <v>0.15</v>
      </c>
      <c r="F13" s="359">
        <v>0.1</v>
      </c>
      <c r="G13" s="359">
        <v>0.04</v>
      </c>
      <c r="H13" s="372">
        <v>7.0000000000000007E-2</v>
      </c>
      <c r="I13" s="307">
        <v>0.08</v>
      </c>
    </row>
    <row r="14" spans="1:9" x14ac:dyDescent="0.2">
      <c r="A14" s="243">
        <v>4</v>
      </c>
      <c r="B14" s="370" t="s">
        <v>169</v>
      </c>
      <c r="C14" s="365">
        <v>0.08</v>
      </c>
      <c r="D14" s="359">
        <v>0.12</v>
      </c>
      <c r="E14" s="359">
        <v>0.16</v>
      </c>
      <c r="F14" s="359">
        <v>0.12</v>
      </c>
      <c r="G14" s="359">
        <v>0.06</v>
      </c>
      <c r="H14" s="372">
        <v>0.09</v>
      </c>
      <c r="I14" s="307">
        <v>0.08</v>
      </c>
    </row>
    <row r="15" spans="1:9" x14ac:dyDescent="0.2">
      <c r="A15" s="243">
        <v>5</v>
      </c>
      <c r="B15" s="370" t="s">
        <v>170</v>
      </c>
      <c r="C15" s="365">
        <v>0.06</v>
      </c>
      <c r="D15" s="359">
        <v>0.15</v>
      </c>
      <c r="E15" s="359">
        <v>0.18</v>
      </c>
      <c r="F15" s="359">
        <v>0.18</v>
      </c>
      <c r="G15" s="359">
        <v>0.12</v>
      </c>
      <c r="H15" s="372">
        <v>0.15</v>
      </c>
      <c r="I15" s="307">
        <v>0.15</v>
      </c>
    </row>
    <row r="16" spans="1:9" x14ac:dyDescent="0.2">
      <c r="A16" s="243">
        <v>6</v>
      </c>
      <c r="B16" s="370" t="s">
        <v>171</v>
      </c>
      <c r="C16" s="365">
        <v>0.12</v>
      </c>
      <c r="D16" s="359">
        <v>0.1</v>
      </c>
      <c r="E16" s="359">
        <v>0.15</v>
      </c>
      <c r="F16" s="359">
        <v>0.1</v>
      </c>
      <c r="G16" s="359">
        <v>0.06</v>
      </c>
      <c r="H16" s="372">
        <v>0.08</v>
      </c>
      <c r="I16" s="307">
        <v>0.08</v>
      </c>
    </row>
    <row r="17" spans="1:9" x14ac:dyDescent="0.2">
      <c r="A17" s="243">
        <v>7</v>
      </c>
      <c r="B17" s="370" t="s">
        <v>172</v>
      </c>
      <c r="C17" s="366">
        <v>35.4</v>
      </c>
      <c r="D17" s="360">
        <v>32.799999999999997</v>
      </c>
      <c r="E17" s="360">
        <v>36.6</v>
      </c>
      <c r="F17" s="360">
        <v>38</v>
      </c>
      <c r="G17" s="360">
        <v>32</v>
      </c>
      <c r="H17" s="373">
        <v>35</v>
      </c>
      <c r="I17" s="377">
        <v>35</v>
      </c>
    </row>
    <row r="18" spans="1:9" x14ac:dyDescent="0.2">
      <c r="A18" s="243">
        <v>8</v>
      </c>
      <c r="B18" s="370" t="s">
        <v>1457</v>
      </c>
      <c r="C18" s="367">
        <v>108</v>
      </c>
      <c r="D18" s="361">
        <v>121</v>
      </c>
      <c r="E18" s="361">
        <v>145</v>
      </c>
      <c r="F18" s="361">
        <v>160</v>
      </c>
      <c r="G18" s="361">
        <v>144</v>
      </c>
      <c r="H18" s="374">
        <v>152</v>
      </c>
      <c r="I18" s="378">
        <v>152</v>
      </c>
    </row>
    <row r="19" spans="1:9" x14ac:dyDescent="0.2">
      <c r="A19" s="243">
        <v>9</v>
      </c>
      <c r="B19" s="370" t="s">
        <v>173</v>
      </c>
      <c r="C19" s="368">
        <v>28.52</v>
      </c>
      <c r="D19" s="362">
        <v>33.46</v>
      </c>
      <c r="E19" s="362">
        <v>41.52</v>
      </c>
      <c r="F19" s="362">
        <v>45.5</v>
      </c>
      <c r="G19" s="362">
        <v>40.5</v>
      </c>
      <c r="H19" s="375">
        <v>43</v>
      </c>
      <c r="I19" s="379">
        <v>43</v>
      </c>
    </row>
    <row r="20" spans="1:9" x14ac:dyDescent="0.2">
      <c r="A20" s="243">
        <v>10</v>
      </c>
      <c r="B20" s="370" t="s">
        <v>175</v>
      </c>
      <c r="C20" s="365">
        <v>0.06</v>
      </c>
      <c r="D20" s="359">
        <v>7.0000000000000007E-2</v>
      </c>
      <c r="E20" s="359">
        <v>0.11</v>
      </c>
      <c r="F20" s="359">
        <v>0.08</v>
      </c>
      <c r="G20" s="359">
        <v>0.14000000000000001</v>
      </c>
      <c r="H20" s="372">
        <v>0.11</v>
      </c>
      <c r="I20" s="307">
        <v>0.12</v>
      </c>
    </row>
    <row r="21" spans="1:9" x14ac:dyDescent="0.2">
      <c r="A21" s="243">
        <v>11</v>
      </c>
      <c r="B21" s="370" t="s">
        <v>174</v>
      </c>
      <c r="C21" s="365">
        <v>0.23</v>
      </c>
      <c r="D21" s="359">
        <v>0.22</v>
      </c>
      <c r="E21" s="359">
        <v>0.19</v>
      </c>
      <c r="F21" s="359">
        <v>0.18</v>
      </c>
      <c r="G21" s="359">
        <v>0.2</v>
      </c>
      <c r="H21" s="372">
        <v>0.19</v>
      </c>
      <c r="I21" s="307">
        <v>0.18</v>
      </c>
    </row>
    <row r="22" spans="1:9" x14ac:dyDescent="0.2">
      <c r="A22" s="243">
        <v>12</v>
      </c>
      <c r="B22" s="370" t="s">
        <v>1455</v>
      </c>
      <c r="C22" s="365">
        <v>0.16</v>
      </c>
      <c r="D22" s="359">
        <v>0.15</v>
      </c>
      <c r="E22" s="359">
        <v>0.16</v>
      </c>
      <c r="F22" s="359">
        <v>0.14000000000000001</v>
      </c>
      <c r="G22" s="359">
        <v>0.18</v>
      </c>
      <c r="H22" s="372">
        <v>0.16</v>
      </c>
      <c r="I22" s="307">
        <v>0.16</v>
      </c>
    </row>
    <row r="23" spans="1:9" ht="13.5" thickBot="1" x14ac:dyDescent="0.25">
      <c r="A23" s="363">
        <v>13</v>
      </c>
      <c r="B23" s="371" t="s">
        <v>1456</v>
      </c>
      <c r="C23" s="369">
        <v>2.92</v>
      </c>
      <c r="D23" s="364">
        <v>2.96</v>
      </c>
      <c r="E23" s="364">
        <v>3.07</v>
      </c>
      <c r="F23" s="364">
        <v>3.2</v>
      </c>
      <c r="G23" s="364">
        <v>2.9</v>
      </c>
      <c r="H23" s="376">
        <v>3.1</v>
      </c>
      <c r="I23" s="380">
        <v>3.12</v>
      </c>
    </row>
    <row r="24" spans="1:9" x14ac:dyDescent="0.2">
      <c r="A24" s="216"/>
    </row>
    <row r="26" spans="1:9" x14ac:dyDescent="0.2">
      <c r="A26" s="358" t="s">
        <v>1458</v>
      </c>
    </row>
    <row r="28" spans="1:9" x14ac:dyDescent="0.2">
      <c r="B28" s="6" t="s">
        <v>1459</v>
      </c>
    </row>
    <row r="29" spans="1:9" ht="13.5" thickBot="1" x14ac:dyDescent="0.25"/>
    <row r="30" spans="1:9" ht="39" thickBot="1" x14ac:dyDescent="0.25">
      <c r="A30" s="394" t="s">
        <v>549</v>
      </c>
      <c r="B30" s="395" t="s">
        <v>1460</v>
      </c>
      <c r="C30" s="396" t="s">
        <v>159</v>
      </c>
      <c r="D30" s="165" t="s">
        <v>160</v>
      </c>
      <c r="E30" s="165" t="s">
        <v>161</v>
      </c>
      <c r="F30" s="397" t="s">
        <v>162</v>
      </c>
      <c r="G30" s="397" t="s">
        <v>163</v>
      </c>
      <c r="H30" s="398" t="s">
        <v>164</v>
      </c>
      <c r="I30" s="399" t="s">
        <v>165</v>
      </c>
    </row>
    <row r="31" spans="1:9" x14ac:dyDescent="0.2">
      <c r="A31" s="381">
        <v>1</v>
      </c>
      <c r="B31" s="382" t="s">
        <v>1461</v>
      </c>
      <c r="C31" s="383">
        <v>7.1999999999999995E-2</v>
      </c>
      <c r="D31" s="384">
        <v>9.11E-2</v>
      </c>
      <c r="E31" s="384">
        <v>0.1125</v>
      </c>
      <c r="F31" s="384">
        <v>0.1</v>
      </c>
      <c r="G31" s="384">
        <v>0.06</v>
      </c>
      <c r="H31" s="385">
        <v>0.08</v>
      </c>
      <c r="I31" s="386">
        <v>0.08</v>
      </c>
    </row>
    <row r="32" spans="1:9" x14ac:dyDescent="0.2">
      <c r="A32" s="243">
        <v>2</v>
      </c>
      <c r="B32" s="370" t="s">
        <v>171</v>
      </c>
      <c r="C32" s="365">
        <v>0.11</v>
      </c>
      <c r="D32" s="359">
        <v>0.14000000000000001</v>
      </c>
      <c r="E32" s="359">
        <v>0.16</v>
      </c>
      <c r="F32" s="359">
        <v>0.16</v>
      </c>
      <c r="G32" s="359">
        <v>0.12</v>
      </c>
      <c r="H32" s="372">
        <v>0.14000000000000001</v>
      </c>
      <c r="I32" s="307">
        <v>0.13</v>
      </c>
    </row>
    <row r="33" spans="1:9" x14ac:dyDescent="0.2">
      <c r="A33" s="243">
        <v>3</v>
      </c>
      <c r="B33" s="370" t="s">
        <v>172</v>
      </c>
      <c r="C33" s="366">
        <v>36.799999999999997</v>
      </c>
      <c r="D33" s="360">
        <v>34.200000000000003</v>
      </c>
      <c r="E33" s="360">
        <v>38.5</v>
      </c>
      <c r="F33" s="360">
        <v>40</v>
      </c>
      <c r="G33" s="360">
        <v>34</v>
      </c>
      <c r="H33" s="373">
        <v>37</v>
      </c>
      <c r="I33" s="377">
        <v>38</v>
      </c>
    </row>
    <row r="34" spans="1:9" x14ac:dyDescent="0.2">
      <c r="A34" s="243">
        <v>4</v>
      </c>
      <c r="B34" s="370" t="s">
        <v>1457</v>
      </c>
      <c r="C34" s="367">
        <v>48</v>
      </c>
      <c r="D34" s="361">
        <v>61</v>
      </c>
      <c r="E34" s="361">
        <v>73</v>
      </c>
      <c r="F34" s="361">
        <v>80</v>
      </c>
      <c r="G34" s="361">
        <v>68</v>
      </c>
      <c r="H34" s="374">
        <v>74</v>
      </c>
      <c r="I34" s="378">
        <v>75</v>
      </c>
    </row>
    <row r="35" spans="1:9" x14ac:dyDescent="0.2">
      <c r="A35" s="243">
        <v>5</v>
      </c>
      <c r="B35" s="370" t="s">
        <v>173</v>
      </c>
      <c r="C35" s="368">
        <v>31.3</v>
      </c>
      <c r="D35" s="362">
        <v>35.119999999999997</v>
      </c>
      <c r="E35" s="362">
        <v>43.52</v>
      </c>
      <c r="F35" s="362">
        <v>48</v>
      </c>
      <c r="G35" s="362">
        <v>42</v>
      </c>
      <c r="H35" s="375">
        <v>45</v>
      </c>
      <c r="I35" s="379">
        <v>45</v>
      </c>
    </row>
    <row r="36" spans="1:9" x14ac:dyDescent="0.2">
      <c r="A36" s="243">
        <v>6</v>
      </c>
      <c r="B36" s="370" t="s">
        <v>174</v>
      </c>
      <c r="C36" s="365">
        <v>0.24</v>
      </c>
      <c r="D36" s="359">
        <v>0.23</v>
      </c>
      <c r="E36" s="359">
        <v>0.2</v>
      </c>
      <c r="F36" s="359">
        <v>0.19</v>
      </c>
      <c r="G36" s="359">
        <v>0.21</v>
      </c>
      <c r="H36" s="372">
        <v>0.2</v>
      </c>
      <c r="I36" s="307">
        <v>0.2</v>
      </c>
    </row>
    <row r="37" spans="1:9" x14ac:dyDescent="0.2">
      <c r="A37" s="400">
        <v>7</v>
      </c>
      <c r="B37" s="401" t="s">
        <v>1462</v>
      </c>
      <c r="C37" s="402">
        <v>6532</v>
      </c>
      <c r="D37" s="403">
        <v>6616</v>
      </c>
      <c r="E37" s="403">
        <v>6688</v>
      </c>
      <c r="F37" s="403">
        <v>6790</v>
      </c>
      <c r="G37" s="403">
        <v>6750</v>
      </c>
      <c r="H37" s="404">
        <v>6770</v>
      </c>
      <c r="I37" s="405">
        <v>6760</v>
      </c>
    </row>
    <row r="38" spans="1:9" ht="13.5" thickBot="1" x14ac:dyDescent="0.25">
      <c r="A38" s="363">
        <v>8</v>
      </c>
      <c r="B38" s="371" t="s">
        <v>1463</v>
      </c>
      <c r="C38" s="369">
        <v>360</v>
      </c>
      <c r="D38" s="364">
        <v>421</v>
      </c>
      <c r="E38" s="364">
        <v>512</v>
      </c>
      <c r="F38" s="364">
        <v>560</v>
      </c>
      <c r="G38" s="364">
        <v>460</v>
      </c>
      <c r="H38" s="376">
        <v>520</v>
      </c>
      <c r="I38" s="380">
        <v>530</v>
      </c>
    </row>
    <row r="40" spans="1:9" x14ac:dyDescent="0.2">
      <c r="B40" s="6" t="s">
        <v>1464</v>
      </c>
    </row>
    <row r="41" spans="1:9" ht="13.5" thickBot="1" x14ac:dyDescent="0.25"/>
    <row r="42" spans="1:9" ht="39" thickBot="1" x14ac:dyDescent="0.25">
      <c r="A42" s="387" t="s">
        <v>549</v>
      </c>
      <c r="B42" s="388" t="s">
        <v>1259</v>
      </c>
      <c r="C42" s="389" t="s">
        <v>159</v>
      </c>
      <c r="D42" s="390" t="s">
        <v>160</v>
      </c>
      <c r="E42" s="390" t="s">
        <v>161</v>
      </c>
      <c r="F42" s="391" t="s">
        <v>162</v>
      </c>
      <c r="G42" s="391" t="s">
        <v>163</v>
      </c>
      <c r="H42" s="392" t="s">
        <v>164</v>
      </c>
      <c r="I42" s="393" t="s">
        <v>165</v>
      </c>
    </row>
    <row r="43" spans="1:9" x14ac:dyDescent="0.2">
      <c r="A43" s="381">
        <v>1</v>
      </c>
      <c r="B43" s="382" t="s">
        <v>1260</v>
      </c>
      <c r="C43" s="383">
        <v>6.8000000000000005E-2</v>
      </c>
      <c r="D43" s="384">
        <v>8.5999999999999993E-2</v>
      </c>
      <c r="E43" s="384">
        <v>0.105</v>
      </c>
      <c r="F43" s="384">
        <v>0.11</v>
      </c>
      <c r="G43" s="384">
        <v>7.0000000000000007E-2</v>
      </c>
      <c r="H43" s="385">
        <v>0.09</v>
      </c>
      <c r="I43" s="386">
        <v>0.09</v>
      </c>
    </row>
    <row r="44" spans="1:9" x14ac:dyDescent="0.2">
      <c r="A44" s="243">
        <v>2</v>
      </c>
      <c r="B44" s="370" t="s">
        <v>171</v>
      </c>
      <c r="C44" s="365">
        <v>0.12</v>
      </c>
      <c r="D44" s="359">
        <v>0.14000000000000001</v>
      </c>
      <c r="E44" s="359">
        <v>0.17</v>
      </c>
      <c r="F44" s="359">
        <v>0.18</v>
      </c>
      <c r="G44" s="359">
        <v>0.12</v>
      </c>
      <c r="H44" s="372">
        <v>0.16</v>
      </c>
      <c r="I44" s="307">
        <v>0.15</v>
      </c>
    </row>
    <row r="45" spans="1:9" x14ac:dyDescent="0.2">
      <c r="A45" s="243">
        <v>3</v>
      </c>
      <c r="B45" s="370" t="s">
        <v>172</v>
      </c>
      <c r="C45" s="366">
        <v>37.200000000000003</v>
      </c>
      <c r="D45" s="360">
        <v>36.5</v>
      </c>
      <c r="E45" s="360">
        <v>39.4</v>
      </c>
      <c r="F45" s="360">
        <v>41</v>
      </c>
      <c r="G45" s="360">
        <v>35</v>
      </c>
      <c r="H45" s="373">
        <v>38</v>
      </c>
      <c r="I45" s="377">
        <v>38</v>
      </c>
    </row>
    <row r="46" spans="1:9" x14ac:dyDescent="0.2">
      <c r="A46" s="243">
        <v>4</v>
      </c>
      <c r="B46" s="370" t="s">
        <v>1457</v>
      </c>
      <c r="C46" s="367">
        <v>18</v>
      </c>
      <c r="D46" s="361">
        <v>22</v>
      </c>
      <c r="E46" s="361">
        <v>25</v>
      </c>
      <c r="F46" s="361">
        <v>28</v>
      </c>
      <c r="G46" s="361">
        <v>22</v>
      </c>
      <c r="H46" s="374">
        <v>25</v>
      </c>
      <c r="I46" s="378">
        <v>25</v>
      </c>
    </row>
    <row r="47" spans="1:9" x14ac:dyDescent="0.2">
      <c r="A47" s="243">
        <v>5</v>
      </c>
      <c r="B47" s="370" t="s">
        <v>173</v>
      </c>
      <c r="C47" s="368">
        <v>24.52</v>
      </c>
      <c r="D47" s="362">
        <v>28.15</v>
      </c>
      <c r="E47" s="362">
        <v>29.18</v>
      </c>
      <c r="F47" s="362">
        <v>32</v>
      </c>
      <c r="G47" s="362">
        <v>28</v>
      </c>
      <c r="H47" s="375">
        <v>30</v>
      </c>
      <c r="I47" s="379">
        <v>30</v>
      </c>
    </row>
    <row r="48" spans="1:9" x14ac:dyDescent="0.2">
      <c r="A48" s="243">
        <v>6</v>
      </c>
      <c r="B48" s="370" t="s">
        <v>174</v>
      </c>
      <c r="C48" s="365">
        <v>0.21</v>
      </c>
      <c r="D48" s="359">
        <v>0.2</v>
      </c>
      <c r="E48" s="359">
        <v>0.19</v>
      </c>
      <c r="F48" s="359">
        <v>0.18</v>
      </c>
      <c r="G48" s="359">
        <v>0.2</v>
      </c>
      <c r="H48" s="372">
        <v>0.19</v>
      </c>
      <c r="I48" s="307">
        <v>0.18</v>
      </c>
    </row>
    <row r="49" spans="1:9" x14ac:dyDescent="0.2">
      <c r="A49" s="400">
        <v>7</v>
      </c>
      <c r="B49" s="401" t="s">
        <v>1462</v>
      </c>
      <c r="C49" s="402">
        <v>2862</v>
      </c>
      <c r="D49" s="403">
        <v>2903</v>
      </c>
      <c r="E49" s="403">
        <v>2958</v>
      </c>
      <c r="F49" s="403">
        <v>3020</v>
      </c>
      <c r="G49" s="403">
        <v>3010</v>
      </c>
      <c r="H49" s="404">
        <v>3015</v>
      </c>
      <c r="I49" s="405">
        <v>3015</v>
      </c>
    </row>
    <row r="50" spans="1:9" ht="13.5" thickBot="1" x14ac:dyDescent="0.25">
      <c r="A50" s="363">
        <v>8</v>
      </c>
      <c r="B50" s="371" t="s">
        <v>1463</v>
      </c>
      <c r="C50" s="369">
        <v>154</v>
      </c>
      <c r="D50" s="364">
        <v>168</v>
      </c>
      <c r="E50" s="364">
        <v>201</v>
      </c>
      <c r="F50" s="364">
        <v>200</v>
      </c>
      <c r="G50" s="364">
        <v>160</v>
      </c>
      <c r="H50" s="376">
        <v>180</v>
      </c>
      <c r="I50" s="380">
        <v>190</v>
      </c>
    </row>
    <row r="52" spans="1:9" x14ac:dyDescent="0.2">
      <c r="B52" s="6" t="s">
        <v>1261</v>
      </c>
    </row>
    <row r="53" spans="1:9" ht="13.5" thickBot="1" x14ac:dyDescent="0.25"/>
    <row r="54" spans="1:9" ht="39" thickBot="1" x14ac:dyDescent="0.25">
      <c r="A54" s="406" t="s">
        <v>549</v>
      </c>
      <c r="B54" s="407" t="s">
        <v>1262</v>
      </c>
      <c r="C54" s="408" t="s">
        <v>159</v>
      </c>
      <c r="D54" s="409" t="s">
        <v>160</v>
      </c>
      <c r="E54" s="409" t="s">
        <v>161</v>
      </c>
      <c r="F54" s="410" t="s">
        <v>162</v>
      </c>
      <c r="G54" s="410" t="s">
        <v>163</v>
      </c>
      <c r="H54" s="411" t="s">
        <v>164</v>
      </c>
      <c r="I54" s="412" t="s">
        <v>165</v>
      </c>
    </row>
    <row r="55" spans="1:9" x14ac:dyDescent="0.2">
      <c r="A55" s="381">
        <v>1</v>
      </c>
      <c r="B55" s="382" t="s">
        <v>1263</v>
      </c>
      <c r="C55" s="383">
        <v>7.0000000000000007E-2</v>
      </c>
      <c r="D55" s="384">
        <v>8.4000000000000005E-2</v>
      </c>
      <c r="E55" s="384">
        <v>0.11</v>
      </c>
      <c r="F55" s="384">
        <v>0.1</v>
      </c>
      <c r="G55" s="384">
        <v>0.06</v>
      </c>
      <c r="H55" s="385">
        <v>0.08</v>
      </c>
      <c r="I55" s="386">
        <v>0.08</v>
      </c>
    </row>
    <row r="56" spans="1:9" x14ac:dyDescent="0.2">
      <c r="A56" s="243">
        <v>2</v>
      </c>
      <c r="B56" s="370" t="s">
        <v>171</v>
      </c>
      <c r="C56" s="365">
        <v>0.11</v>
      </c>
      <c r="D56" s="359">
        <v>0.12</v>
      </c>
      <c r="E56" s="359">
        <v>0.14000000000000001</v>
      </c>
      <c r="F56" s="359">
        <v>0.14000000000000001</v>
      </c>
      <c r="G56" s="359">
        <v>0.1</v>
      </c>
      <c r="H56" s="372">
        <v>0.12</v>
      </c>
      <c r="I56" s="307">
        <v>0.12</v>
      </c>
    </row>
    <row r="57" spans="1:9" x14ac:dyDescent="0.2">
      <c r="A57" s="243">
        <v>3</v>
      </c>
      <c r="B57" s="370" t="s">
        <v>172</v>
      </c>
      <c r="C57" s="366">
        <v>41</v>
      </c>
      <c r="D57" s="360">
        <v>39.5</v>
      </c>
      <c r="E57" s="360">
        <v>42</v>
      </c>
      <c r="F57" s="360">
        <v>43</v>
      </c>
      <c r="G57" s="360">
        <v>39</v>
      </c>
      <c r="H57" s="373">
        <v>41</v>
      </c>
      <c r="I57" s="377">
        <v>42</v>
      </c>
    </row>
    <row r="58" spans="1:9" x14ac:dyDescent="0.2">
      <c r="A58" s="243">
        <v>4</v>
      </c>
      <c r="B58" s="370" t="s">
        <v>1457</v>
      </c>
      <c r="C58" s="367">
        <v>11</v>
      </c>
      <c r="D58" s="361">
        <v>14</v>
      </c>
      <c r="E58" s="361">
        <v>17</v>
      </c>
      <c r="F58" s="361">
        <v>20</v>
      </c>
      <c r="G58" s="361">
        <v>16</v>
      </c>
      <c r="H58" s="374">
        <v>18</v>
      </c>
      <c r="I58" s="378">
        <v>19</v>
      </c>
    </row>
    <row r="59" spans="1:9" x14ac:dyDescent="0.2">
      <c r="A59" s="243">
        <v>5</v>
      </c>
      <c r="B59" s="370" t="s">
        <v>173</v>
      </c>
      <c r="C59" s="368">
        <v>27.32</v>
      </c>
      <c r="D59" s="362">
        <v>29.63</v>
      </c>
      <c r="E59" s="362">
        <v>32.42</v>
      </c>
      <c r="F59" s="362">
        <v>35</v>
      </c>
      <c r="G59" s="362">
        <v>31</v>
      </c>
      <c r="H59" s="375">
        <v>33</v>
      </c>
      <c r="I59" s="379">
        <v>33</v>
      </c>
    </row>
    <row r="60" spans="1:9" x14ac:dyDescent="0.2">
      <c r="A60" s="243">
        <v>6</v>
      </c>
      <c r="B60" s="370" t="s">
        <v>174</v>
      </c>
      <c r="C60" s="365">
        <v>0.2</v>
      </c>
      <c r="D60" s="359">
        <v>0.19</v>
      </c>
      <c r="E60" s="359">
        <v>0.18</v>
      </c>
      <c r="F60" s="359">
        <v>0.17</v>
      </c>
      <c r="G60" s="359">
        <v>0.19</v>
      </c>
      <c r="H60" s="372">
        <v>0.18</v>
      </c>
      <c r="I60" s="307">
        <v>0.18</v>
      </c>
    </row>
    <row r="61" spans="1:9" x14ac:dyDescent="0.2">
      <c r="A61" s="400">
        <v>7</v>
      </c>
      <c r="B61" s="401" t="s">
        <v>1462</v>
      </c>
      <c r="C61" s="402">
        <v>1614</v>
      </c>
      <c r="D61" s="403">
        <v>1638</v>
      </c>
      <c r="E61" s="403">
        <v>1680</v>
      </c>
      <c r="F61" s="403">
        <v>1710</v>
      </c>
      <c r="G61" s="403">
        <v>1690</v>
      </c>
      <c r="H61" s="404">
        <v>1700</v>
      </c>
      <c r="I61" s="405">
        <v>1700</v>
      </c>
    </row>
    <row r="62" spans="1:9" ht="13.5" thickBot="1" x14ac:dyDescent="0.25">
      <c r="A62" s="363">
        <v>8</v>
      </c>
      <c r="B62" s="371" t="s">
        <v>1463</v>
      </c>
      <c r="C62" s="369">
        <v>32</v>
      </c>
      <c r="D62" s="364">
        <v>38</v>
      </c>
      <c r="E62" s="364">
        <v>45</v>
      </c>
      <c r="F62" s="364">
        <v>55</v>
      </c>
      <c r="G62" s="364">
        <v>45</v>
      </c>
      <c r="H62" s="376">
        <v>50</v>
      </c>
      <c r="I62" s="380">
        <v>50</v>
      </c>
    </row>
    <row r="65" spans="1:9" x14ac:dyDescent="0.2">
      <c r="A65" s="358" t="s">
        <v>1264</v>
      </c>
    </row>
    <row r="66" spans="1:9" ht="13.5" thickBot="1" x14ac:dyDescent="0.25"/>
    <row r="67" spans="1:9" ht="39" thickBot="1" x14ac:dyDescent="0.25">
      <c r="A67" s="387" t="s">
        <v>549</v>
      </c>
      <c r="B67" s="388" t="s">
        <v>1265</v>
      </c>
      <c r="C67" s="389" t="s">
        <v>159</v>
      </c>
      <c r="D67" s="390" t="s">
        <v>160</v>
      </c>
      <c r="E67" s="390" t="s">
        <v>161</v>
      </c>
      <c r="F67" s="391" t="s">
        <v>162</v>
      </c>
      <c r="G67" s="391" t="s">
        <v>163</v>
      </c>
      <c r="H67" s="392" t="s">
        <v>164</v>
      </c>
      <c r="I67" s="393" t="s">
        <v>165</v>
      </c>
    </row>
    <row r="68" spans="1:9" x14ac:dyDescent="0.2">
      <c r="A68" s="381">
        <v>1</v>
      </c>
      <c r="B68" s="382" t="s">
        <v>1266</v>
      </c>
      <c r="C68" s="402">
        <v>526</v>
      </c>
      <c r="D68" s="403">
        <v>586</v>
      </c>
      <c r="E68" s="403">
        <v>638</v>
      </c>
      <c r="F68" s="403">
        <v>650</v>
      </c>
      <c r="G68" s="403">
        <v>750</v>
      </c>
      <c r="H68" s="404">
        <v>700</v>
      </c>
      <c r="I68" s="405">
        <v>700</v>
      </c>
    </row>
    <row r="69" spans="1:9" x14ac:dyDescent="0.2">
      <c r="A69" s="243">
        <v>2</v>
      </c>
      <c r="B69" s="370" t="s">
        <v>1272</v>
      </c>
      <c r="C69" s="402">
        <v>145230</v>
      </c>
      <c r="D69" s="403">
        <v>162860</v>
      </c>
      <c r="E69" s="403">
        <v>173160</v>
      </c>
      <c r="F69" s="403">
        <v>180000</v>
      </c>
      <c r="G69" s="403">
        <v>170000</v>
      </c>
      <c r="H69" s="404">
        <v>175000</v>
      </c>
      <c r="I69" s="405">
        <v>175000</v>
      </c>
    </row>
    <row r="70" spans="1:9" x14ac:dyDescent="0.2">
      <c r="A70" s="243">
        <v>3</v>
      </c>
      <c r="B70" s="370" t="s">
        <v>1267</v>
      </c>
      <c r="C70" s="402">
        <v>2146</v>
      </c>
      <c r="D70" s="403">
        <v>2452</v>
      </c>
      <c r="E70" s="403">
        <v>2760</v>
      </c>
      <c r="F70" s="403">
        <v>2700</v>
      </c>
      <c r="G70" s="403">
        <v>3100</v>
      </c>
      <c r="H70" s="404">
        <v>2900</v>
      </c>
      <c r="I70" s="405">
        <v>3000</v>
      </c>
    </row>
    <row r="71" spans="1:9" x14ac:dyDescent="0.2">
      <c r="A71" s="243">
        <v>4</v>
      </c>
      <c r="B71" s="370" t="s">
        <v>1268</v>
      </c>
      <c r="C71" s="368">
        <v>412</v>
      </c>
      <c r="D71" s="362">
        <v>420</v>
      </c>
      <c r="E71" s="362">
        <v>467</v>
      </c>
      <c r="F71" s="362">
        <v>500</v>
      </c>
      <c r="G71" s="362">
        <v>440</v>
      </c>
      <c r="H71" s="375">
        <v>470</v>
      </c>
      <c r="I71" s="379">
        <v>485</v>
      </c>
    </row>
    <row r="72" spans="1:9" x14ac:dyDescent="0.2">
      <c r="A72" s="243">
        <v>5</v>
      </c>
      <c r="B72" s="370" t="s">
        <v>1269</v>
      </c>
      <c r="C72" s="368">
        <v>712</v>
      </c>
      <c r="D72" s="362">
        <v>786</v>
      </c>
      <c r="E72" s="362">
        <v>865</v>
      </c>
      <c r="F72" s="362">
        <v>880</v>
      </c>
      <c r="G72" s="362">
        <v>980</v>
      </c>
      <c r="H72" s="375">
        <v>930</v>
      </c>
      <c r="I72" s="379">
        <v>950</v>
      </c>
    </row>
    <row r="73" spans="1:9" x14ac:dyDescent="0.2">
      <c r="A73" s="243">
        <v>6</v>
      </c>
      <c r="B73" s="370" t="s">
        <v>1270</v>
      </c>
      <c r="C73" s="368">
        <v>1614</v>
      </c>
      <c r="D73" s="362">
        <v>1665</v>
      </c>
      <c r="E73" s="362">
        <v>1752</v>
      </c>
      <c r="F73" s="362">
        <v>1800</v>
      </c>
      <c r="G73" s="362">
        <v>2000</v>
      </c>
      <c r="H73" s="375">
        <v>1900</v>
      </c>
      <c r="I73" s="379">
        <v>1950</v>
      </c>
    </row>
    <row r="74" spans="1:9" ht="13.5" thickBot="1" x14ac:dyDescent="0.25">
      <c r="A74" s="363">
        <v>7</v>
      </c>
      <c r="B74" s="371" t="s">
        <v>1271</v>
      </c>
      <c r="C74" s="369">
        <v>42</v>
      </c>
      <c r="D74" s="364">
        <v>46</v>
      </c>
      <c r="E74" s="364">
        <v>56</v>
      </c>
      <c r="F74" s="364">
        <v>56</v>
      </c>
      <c r="G74" s="364">
        <v>68</v>
      </c>
      <c r="H74" s="376">
        <v>61</v>
      </c>
      <c r="I74" s="380">
        <v>62</v>
      </c>
    </row>
    <row r="75" spans="1:9" ht="39" thickBot="1" x14ac:dyDescent="0.25">
      <c r="A75" s="413" t="s">
        <v>549</v>
      </c>
      <c r="B75" s="414" t="s">
        <v>1273</v>
      </c>
      <c r="C75" s="415" t="s">
        <v>159</v>
      </c>
      <c r="D75" s="416" t="s">
        <v>160</v>
      </c>
      <c r="E75" s="416" t="s">
        <v>161</v>
      </c>
      <c r="F75" s="417" t="s">
        <v>162</v>
      </c>
      <c r="G75" s="417" t="s">
        <v>163</v>
      </c>
      <c r="H75" s="418" t="s">
        <v>164</v>
      </c>
      <c r="I75" s="419" t="s">
        <v>165</v>
      </c>
    </row>
    <row r="76" spans="1:9" x14ac:dyDescent="0.2">
      <c r="A76" s="381">
        <v>1</v>
      </c>
      <c r="B76" s="382" t="s">
        <v>1274</v>
      </c>
      <c r="C76" s="402">
        <v>116520</v>
      </c>
      <c r="D76" s="403">
        <v>128145</v>
      </c>
      <c r="E76" s="403">
        <v>135162</v>
      </c>
      <c r="F76" s="403">
        <v>150000</v>
      </c>
      <c r="G76" s="403">
        <v>140000</v>
      </c>
      <c r="H76" s="404">
        <v>145000</v>
      </c>
      <c r="I76" s="405">
        <v>145000</v>
      </c>
    </row>
    <row r="77" spans="1:9" x14ac:dyDescent="0.2">
      <c r="A77" s="243">
        <v>2</v>
      </c>
      <c r="B77" s="370" t="s">
        <v>1275</v>
      </c>
      <c r="C77" s="402">
        <v>3152</v>
      </c>
      <c r="D77" s="403">
        <v>3360</v>
      </c>
      <c r="E77" s="403">
        <v>3512</v>
      </c>
      <c r="F77" s="403">
        <v>3600</v>
      </c>
      <c r="G77" s="403">
        <v>3500</v>
      </c>
      <c r="H77" s="404">
        <v>3550</v>
      </c>
      <c r="I77" s="405">
        <v>3550</v>
      </c>
    </row>
    <row r="78" spans="1:9" x14ac:dyDescent="0.2">
      <c r="A78" s="243">
        <v>3</v>
      </c>
      <c r="B78" s="370" t="s">
        <v>1276</v>
      </c>
      <c r="C78" s="402">
        <v>11142</v>
      </c>
      <c r="D78" s="403">
        <v>12253</v>
      </c>
      <c r="E78" s="403">
        <v>12680</v>
      </c>
      <c r="F78" s="403">
        <v>13500</v>
      </c>
      <c r="G78" s="403">
        <v>12800</v>
      </c>
      <c r="H78" s="404">
        <v>13150</v>
      </c>
      <c r="I78" s="405">
        <v>13200</v>
      </c>
    </row>
    <row r="79" spans="1:9" x14ac:dyDescent="0.2">
      <c r="A79" s="243">
        <v>4</v>
      </c>
      <c r="B79" s="370" t="s">
        <v>1277</v>
      </c>
      <c r="C79" s="402">
        <v>1562321</v>
      </c>
      <c r="D79" s="402">
        <v>1612852</v>
      </c>
      <c r="E79" s="402">
        <v>1660532</v>
      </c>
      <c r="F79" s="402">
        <v>1750000</v>
      </c>
      <c r="G79" s="402">
        <v>1680000</v>
      </c>
      <c r="H79" s="402">
        <v>1715000</v>
      </c>
      <c r="I79" s="405">
        <v>1720000</v>
      </c>
    </row>
    <row r="80" spans="1:9" ht="13.5" thickBot="1" x14ac:dyDescent="0.25">
      <c r="A80" s="363">
        <v>5</v>
      </c>
      <c r="B80" s="371" t="s">
        <v>1278</v>
      </c>
      <c r="C80" s="369">
        <v>95</v>
      </c>
      <c r="D80" s="364">
        <v>132</v>
      </c>
      <c r="E80" s="364">
        <v>180</v>
      </c>
      <c r="F80" s="364">
        <v>220</v>
      </c>
      <c r="G80" s="364">
        <v>180</v>
      </c>
      <c r="H80" s="376">
        <v>200</v>
      </c>
      <c r="I80" s="380">
        <v>210</v>
      </c>
    </row>
    <row r="83" spans="1:9" x14ac:dyDescent="0.2">
      <c r="A83" s="358" t="s">
        <v>393</v>
      </c>
    </row>
    <row r="84" spans="1:9" ht="13.5" thickBot="1" x14ac:dyDescent="0.25"/>
    <row r="85" spans="1:9" x14ac:dyDescent="0.2">
      <c r="B85" s="435" t="s">
        <v>394</v>
      </c>
      <c r="C85" s="429" t="s">
        <v>395</v>
      </c>
      <c r="D85" s="429"/>
      <c r="E85" s="429"/>
      <c r="F85" s="429"/>
      <c r="G85" s="429"/>
      <c r="H85" s="429"/>
      <c r="I85" s="430"/>
    </row>
    <row r="86" spans="1:9" ht="13.5" thickBot="1" x14ac:dyDescent="0.25">
      <c r="B86" s="436"/>
      <c r="C86" s="431"/>
      <c r="D86" s="431"/>
      <c r="E86" s="431"/>
      <c r="F86" s="431"/>
      <c r="G86" s="431"/>
      <c r="H86" s="431"/>
      <c r="I86" s="432"/>
    </row>
    <row r="87" spans="1:9" x14ac:dyDescent="0.2">
      <c r="B87" s="435" t="s">
        <v>396</v>
      </c>
      <c r="C87" s="429" t="s">
        <v>397</v>
      </c>
      <c r="D87" s="429"/>
      <c r="E87" s="429"/>
      <c r="F87" s="429"/>
      <c r="G87" s="429"/>
      <c r="H87" s="429"/>
      <c r="I87" s="430"/>
    </row>
    <row r="88" spans="1:9" ht="13.5" thickBot="1" x14ac:dyDescent="0.25">
      <c r="B88" s="436"/>
      <c r="C88" s="431"/>
      <c r="D88" s="431"/>
      <c r="E88" s="431"/>
      <c r="F88" s="431"/>
      <c r="G88" s="431"/>
      <c r="H88" s="431"/>
      <c r="I88" s="432"/>
    </row>
    <row r="89" spans="1:9" x14ac:dyDescent="0.2">
      <c r="B89" s="435" t="s">
        <v>398</v>
      </c>
      <c r="C89" s="429" t="s">
        <v>399</v>
      </c>
      <c r="D89" s="429"/>
      <c r="E89" s="429"/>
      <c r="F89" s="429"/>
      <c r="G89" s="429"/>
      <c r="H89" s="429"/>
      <c r="I89" s="430"/>
    </row>
    <row r="90" spans="1:9" x14ac:dyDescent="0.2">
      <c r="B90" s="437"/>
      <c r="C90" s="433" t="s">
        <v>400</v>
      </c>
      <c r="D90" s="433"/>
      <c r="E90" s="433"/>
      <c r="F90" s="433"/>
      <c r="G90" s="433"/>
      <c r="H90" s="433"/>
      <c r="I90" s="434"/>
    </row>
    <row r="91" spans="1:9" ht="13.5" thickBot="1" x14ac:dyDescent="0.25">
      <c r="B91" s="436"/>
      <c r="C91" s="431"/>
      <c r="D91" s="431"/>
      <c r="E91" s="431"/>
      <c r="F91" s="431"/>
      <c r="G91" s="431"/>
      <c r="H91" s="431"/>
      <c r="I91" s="432"/>
    </row>
    <row r="92" spans="1:9" x14ac:dyDescent="0.2">
      <c r="B92" s="435" t="s">
        <v>401</v>
      </c>
      <c r="C92" s="429" t="s">
        <v>402</v>
      </c>
      <c r="D92" s="429"/>
      <c r="E92" s="429"/>
      <c r="F92" s="429"/>
      <c r="G92" s="429"/>
      <c r="H92" s="429"/>
      <c r="I92" s="430"/>
    </row>
    <row r="93" spans="1:9" ht="13.5" thickBot="1" x14ac:dyDescent="0.25">
      <c r="B93" s="436"/>
      <c r="C93" s="431"/>
      <c r="D93" s="431"/>
      <c r="E93" s="431"/>
      <c r="F93" s="431"/>
      <c r="G93" s="431"/>
      <c r="H93" s="431"/>
      <c r="I93" s="432"/>
    </row>
    <row r="96" spans="1:9" x14ac:dyDescent="0.2">
      <c r="A96" s="358" t="s">
        <v>403</v>
      </c>
    </row>
    <row r="98" spans="2:9" x14ac:dyDescent="0.2">
      <c r="B98" t="s">
        <v>404</v>
      </c>
    </row>
    <row r="99" spans="2:9" x14ac:dyDescent="0.2">
      <c r="B99" s="438" t="s">
        <v>405</v>
      </c>
    </row>
    <row r="100" spans="2:9" x14ac:dyDescent="0.2">
      <c r="B100" t="s">
        <v>406</v>
      </c>
    </row>
    <row r="101" spans="2:9" x14ac:dyDescent="0.2">
      <c r="B101" t="s">
        <v>407</v>
      </c>
    </row>
    <row r="102" spans="2:9" x14ac:dyDescent="0.2">
      <c r="B102" s="267" t="s">
        <v>408</v>
      </c>
    </row>
    <row r="104" spans="2:9" ht="13.5" thickBot="1" x14ac:dyDescent="0.25"/>
    <row r="105" spans="2:9" x14ac:dyDescent="0.2">
      <c r="B105" s="439" t="s">
        <v>409</v>
      </c>
      <c r="C105" s="440" t="s">
        <v>410</v>
      </c>
      <c r="D105" s="440"/>
      <c r="E105" s="440"/>
      <c r="F105" s="440"/>
      <c r="G105" s="440"/>
      <c r="H105" s="440"/>
      <c r="I105" s="441"/>
    </row>
    <row r="106" spans="2:9" x14ac:dyDescent="0.2">
      <c r="B106" s="442"/>
      <c r="C106" s="443" t="s">
        <v>411</v>
      </c>
      <c r="D106" s="443"/>
      <c r="E106" s="443"/>
      <c r="F106" s="443"/>
      <c r="G106" s="443"/>
      <c r="H106" s="443"/>
      <c r="I106" s="444"/>
    </row>
    <row r="107" spans="2:9" x14ac:dyDescent="0.2">
      <c r="B107" s="442"/>
      <c r="C107" s="443" t="s">
        <v>412</v>
      </c>
      <c r="D107" s="443"/>
      <c r="E107" s="443"/>
      <c r="F107" s="443"/>
      <c r="G107" s="443"/>
      <c r="H107" s="443"/>
      <c r="I107" s="444"/>
    </row>
    <row r="108" spans="2:9" x14ac:dyDescent="0.2">
      <c r="B108" s="442"/>
      <c r="C108" s="443" t="s">
        <v>299</v>
      </c>
      <c r="D108" s="443"/>
      <c r="E108" s="443"/>
      <c r="F108" s="443"/>
      <c r="G108" s="443"/>
      <c r="H108" s="443"/>
      <c r="I108" s="444"/>
    </row>
    <row r="109" spans="2:9" x14ac:dyDescent="0.2">
      <c r="B109" s="442"/>
      <c r="C109" s="443" t="s">
        <v>298</v>
      </c>
      <c r="D109" s="443"/>
      <c r="E109" s="443"/>
      <c r="F109" s="443"/>
      <c r="G109" s="443"/>
      <c r="H109" s="443"/>
      <c r="I109" s="444"/>
    </row>
    <row r="110" spans="2:9" ht="13.5" thickBot="1" x14ac:dyDescent="0.25">
      <c r="B110" s="446"/>
      <c r="C110" s="447"/>
      <c r="D110" s="447"/>
      <c r="E110" s="447"/>
      <c r="F110" s="447"/>
      <c r="G110" s="447"/>
      <c r="H110" s="447"/>
      <c r="I110" s="448"/>
    </row>
    <row r="111" spans="2:9" x14ac:dyDescent="0.2">
      <c r="B111" s="439" t="s">
        <v>413</v>
      </c>
      <c r="C111" s="440" t="s">
        <v>62</v>
      </c>
      <c r="D111" s="440"/>
      <c r="E111" s="440"/>
      <c r="F111" s="440"/>
      <c r="G111" s="440"/>
      <c r="H111" s="440"/>
      <c r="I111" s="441"/>
    </row>
    <row r="112" spans="2:9" x14ac:dyDescent="0.2">
      <c r="B112" s="442"/>
      <c r="C112" s="443" t="s">
        <v>1192</v>
      </c>
      <c r="D112" s="443"/>
      <c r="E112" s="443"/>
      <c r="F112" s="443"/>
      <c r="G112" s="443"/>
      <c r="H112" s="443"/>
      <c r="I112" s="444"/>
    </row>
    <row r="113" spans="2:9" x14ac:dyDescent="0.2">
      <c r="B113" s="442"/>
      <c r="C113" s="443" t="s">
        <v>1193</v>
      </c>
      <c r="D113" s="443"/>
      <c r="E113" s="443"/>
      <c r="F113" s="443"/>
      <c r="G113" s="443"/>
      <c r="H113" s="443"/>
      <c r="I113" s="444"/>
    </row>
    <row r="114" spans="2:9" x14ac:dyDescent="0.2">
      <c r="B114" s="442"/>
      <c r="C114" s="443" t="s">
        <v>1194</v>
      </c>
      <c r="D114" s="443"/>
      <c r="E114" s="443"/>
      <c r="F114" s="443"/>
      <c r="G114" s="443"/>
      <c r="H114" s="443"/>
      <c r="I114" s="444"/>
    </row>
    <row r="115" spans="2:9" ht="13.5" thickBot="1" x14ac:dyDescent="0.25">
      <c r="B115" s="446"/>
      <c r="C115" s="447"/>
      <c r="D115" s="447"/>
      <c r="E115" s="447"/>
      <c r="F115" s="447"/>
      <c r="G115" s="447"/>
      <c r="H115" s="447"/>
      <c r="I115" s="448"/>
    </row>
    <row r="116" spans="2:9" x14ac:dyDescent="0.2">
      <c r="B116" s="439" t="s">
        <v>1195</v>
      </c>
      <c r="C116" s="440" t="s">
        <v>1196</v>
      </c>
      <c r="D116" s="440"/>
      <c r="E116" s="440"/>
      <c r="F116" s="440"/>
      <c r="G116" s="440"/>
      <c r="H116" s="440"/>
      <c r="I116" s="441"/>
    </row>
    <row r="117" spans="2:9" x14ac:dyDescent="0.2">
      <c r="B117" s="442"/>
      <c r="C117" s="443" t="s">
        <v>1197</v>
      </c>
      <c r="D117" s="443"/>
      <c r="E117" s="443"/>
      <c r="F117" s="443"/>
      <c r="G117" s="443"/>
      <c r="H117" s="443"/>
      <c r="I117" s="444"/>
    </row>
    <row r="118" spans="2:9" x14ac:dyDescent="0.2">
      <c r="B118" s="442"/>
      <c r="C118" s="443" t="s">
        <v>1691</v>
      </c>
      <c r="D118" s="443"/>
      <c r="E118" s="443"/>
      <c r="F118" s="443"/>
      <c r="G118" s="443"/>
      <c r="H118" s="443"/>
      <c r="I118" s="444"/>
    </row>
    <row r="119" spans="2:9" x14ac:dyDescent="0.2">
      <c r="B119" s="442"/>
      <c r="C119" s="443" t="s">
        <v>706</v>
      </c>
      <c r="D119" s="443"/>
      <c r="E119" s="443"/>
      <c r="F119" s="443"/>
      <c r="G119" s="443"/>
      <c r="H119" s="443"/>
      <c r="I119" s="444"/>
    </row>
    <row r="120" spans="2:9" x14ac:dyDescent="0.2">
      <c r="B120" s="442"/>
      <c r="C120" s="443" t="s">
        <v>707</v>
      </c>
      <c r="D120" s="443"/>
      <c r="E120" s="443"/>
      <c r="F120" s="443"/>
      <c r="G120" s="443"/>
      <c r="H120" s="443"/>
      <c r="I120" s="444"/>
    </row>
    <row r="121" spans="2:9" x14ac:dyDescent="0.2">
      <c r="B121" s="442"/>
      <c r="C121" s="443" t="s">
        <v>708</v>
      </c>
      <c r="D121" s="443"/>
      <c r="E121" s="443"/>
      <c r="F121" s="443"/>
      <c r="G121" s="443"/>
      <c r="H121" s="443"/>
      <c r="I121" s="444"/>
    </row>
    <row r="122" spans="2:9" ht="13.5" thickBot="1" x14ac:dyDescent="0.25">
      <c r="B122" s="446"/>
      <c r="C122" s="447"/>
      <c r="D122" s="447"/>
      <c r="E122" s="447"/>
      <c r="F122" s="447"/>
      <c r="G122" s="447"/>
      <c r="H122" s="447"/>
      <c r="I122" s="448"/>
    </row>
    <row r="123" spans="2:9" x14ac:dyDescent="0.2">
      <c r="B123" s="445" t="s">
        <v>709</v>
      </c>
      <c r="C123" s="443" t="s">
        <v>710</v>
      </c>
      <c r="D123" s="443"/>
      <c r="E123" s="443"/>
      <c r="F123" s="443"/>
      <c r="G123" s="443"/>
      <c r="H123" s="443"/>
      <c r="I123" s="444"/>
    </row>
    <row r="124" spans="2:9" x14ac:dyDescent="0.2">
      <c r="B124" s="442"/>
      <c r="C124" s="443" t="s">
        <v>711</v>
      </c>
      <c r="D124" s="443"/>
      <c r="E124" s="443"/>
      <c r="F124" s="443"/>
      <c r="G124" s="443"/>
      <c r="H124" s="443"/>
      <c r="I124" s="444"/>
    </row>
    <row r="125" spans="2:9" x14ac:dyDescent="0.2">
      <c r="B125" s="442"/>
      <c r="C125" s="443" t="s">
        <v>712</v>
      </c>
      <c r="D125" s="443"/>
      <c r="E125" s="443"/>
      <c r="F125" s="443"/>
      <c r="G125" s="443"/>
      <c r="H125" s="443"/>
      <c r="I125" s="444"/>
    </row>
    <row r="126" spans="2:9" x14ac:dyDescent="0.2">
      <c r="B126" s="442"/>
      <c r="C126" s="443" t="s">
        <v>713</v>
      </c>
      <c r="D126" s="443"/>
      <c r="E126" s="443"/>
      <c r="F126" s="443"/>
      <c r="G126" s="443"/>
      <c r="H126" s="443"/>
      <c r="I126" s="444"/>
    </row>
    <row r="127" spans="2:9" ht="13.5" thickBot="1" x14ac:dyDescent="0.25">
      <c r="B127" s="446"/>
      <c r="C127" s="447" t="s">
        <v>714</v>
      </c>
      <c r="D127" s="447"/>
      <c r="E127" s="447"/>
      <c r="F127" s="447"/>
      <c r="G127" s="447"/>
      <c r="H127" s="447"/>
      <c r="I127" s="448"/>
    </row>
    <row r="130" spans="1:5" x14ac:dyDescent="0.2">
      <c r="A130" s="358" t="s">
        <v>249</v>
      </c>
    </row>
    <row r="132" spans="1:5" x14ac:dyDescent="0.2">
      <c r="B132" t="s">
        <v>250</v>
      </c>
    </row>
    <row r="133" spans="1:5" x14ac:dyDescent="0.2">
      <c r="B133" t="s">
        <v>251</v>
      </c>
    </row>
    <row r="134" spans="1:5" x14ac:dyDescent="0.2">
      <c r="B134" t="s">
        <v>252</v>
      </c>
    </row>
    <row r="135" spans="1:5" x14ac:dyDescent="0.2">
      <c r="B135" t="s">
        <v>253</v>
      </c>
    </row>
    <row r="136" spans="1:5" ht="13.5" thickBot="1" x14ac:dyDescent="0.25"/>
    <row r="137" spans="1:5" x14ac:dyDescent="0.2">
      <c r="B137" s="480"/>
      <c r="C137" s="481" t="s">
        <v>258</v>
      </c>
      <c r="D137" s="478" t="s">
        <v>259</v>
      </c>
      <c r="E137" s="479" t="s">
        <v>260</v>
      </c>
    </row>
    <row r="138" spans="1:5" x14ac:dyDescent="0.2">
      <c r="B138" s="17" t="s">
        <v>254</v>
      </c>
      <c r="C138" s="482">
        <v>18</v>
      </c>
      <c r="D138" s="473">
        <v>12</v>
      </c>
      <c r="E138" s="475">
        <v>7</v>
      </c>
    </row>
    <row r="139" spans="1:5" x14ac:dyDescent="0.2">
      <c r="B139" s="17" t="s">
        <v>255</v>
      </c>
      <c r="C139" s="482">
        <v>46</v>
      </c>
      <c r="D139" s="473">
        <v>28</v>
      </c>
      <c r="E139" s="475">
        <v>18</v>
      </c>
    </row>
    <row r="140" spans="1:5" x14ac:dyDescent="0.2">
      <c r="B140" s="17" t="s">
        <v>256</v>
      </c>
      <c r="C140" s="482">
        <v>860</v>
      </c>
      <c r="D140" s="473">
        <v>540</v>
      </c>
      <c r="E140" s="475">
        <v>380</v>
      </c>
    </row>
    <row r="141" spans="1:5" ht="13.5" thickBot="1" x14ac:dyDescent="0.25">
      <c r="B141" s="466" t="s">
        <v>257</v>
      </c>
      <c r="C141" s="483">
        <v>30</v>
      </c>
      <c r="D141" s="476">
        <v>30</v>
      </c>
      <c r="E141" s="477">
        <v>30</v>
      </c>
    </row>
    <row r="143" spans="1:5" x14ac:dyDescent="0.2">
      <c r="B143" t="s">
        <v>261</v>
      </c>
    </row>
    <row r="145" spans="2:8" ht="13.5" thickBot="1" x14ac:dyDescent="0.25"/>
    <row r="146" spans="2:8" ht="13.5" thickBot="1" x14ac:dyDescent="0.25">
      <c r="B146" s="485" t="s">
        <v>262</v>
      </c>
      <c r="C146" s="485" t="s">
        <v>258</v>
      </c>
      <c r="D146" s="486" t="s">
        <v>259</v>
      </c>
      <c r="E146" s="487" t="s">
        <v>260</v>
      </c>
    </row>
    <row r="147" spans="2:8" x14ac:dyDescent="0.2">
      <c r="B147" s="147" t="s">
        <v>263</v>
      </c>
      <c r="C147" s="147"/>
      <c r="D147" s="298"/>
      <c r="E147" s="202"/>
    </row>
    <row r="148" spans="2:8" x14ac:dyDescent="0.2">
      <c r="B148" s="17" t="s">
        <v>300</v>
      </c>
      <c r="C148" s="489">
        <v>0.46</v>
      </c>
      <c r="D148" s="289">
        <v>0.57999999999999996</v>
      </c>
      <c r="E148" s="490">
        <v>0.62</v>
      </c>
    </row>
    <row r="149" spans="2:8" ht="13.5" thickBot="1" x14ac:dyDescent="0.25">
      <c r="B149" s="497" t="s">
        <v>264</v>
      </c>
      <c r="C149" s="498">
        <f>C140*C148</f>
        <v>395.6</v>
      </c>
      <c r="D149" s="499">
        <f>D140*D148</f>
        <v>313.2</v>
      </c>
      <c r="E149" s="500">
        <f>E140*E148</f>
        <v>235.6</v>
      </c>
    </row>
    <row r="150" spans="2:8" ht="13.5" thickBot="1" x14ac:dyDescent="0.25">
      <c r="B150" s="12"/>
      <c r="C150" s="12"/>
      <c r="D150" s="5"/>
      <c r="E150" s="203"/>
    </row>
    <row r="151" spans="2:8" x14ac:dyDescent="0.2">
      <c r="B151" s="147" t="s">
        <v>265</v>
      </c>
      <c r="C151" s="147"/>
      <c r="D151" s="298"/>
      <c r="E151" s="202"/>
    </row>
    <row r="152" spans="2:8" x14ac:dyDescent="0.2">
      <c r="B152" s="12" t="s">
        <v>266</v>
      </c>
      <c r="C152" s="12"/>
      <c r="D152" s="5"/>
      <c r="E152" s="203"/>
    </row>
    <row r="153" spans="2:8" x14ac:dyDescent="0.2">
      <c r="B153" s="491" t="s">
        <v>267</v>
      </c>
      <c r="C153" s="492">
        <v>22</v>
      </c>
      <c r="D153" s="472">
        <v>12</v>
      </c>
      <c r="E153" s="493">
        <v>16</v>
      </c>
      <c r="F153" s="484">
        <f>C153/$C$161</f>
        <v>4.9327354260089683E-2</v>
      </c>
      <c r="G153" s="484">
        <f>D153/$D$161</f>
        <v>3.4682080924855488E-2</v>
      </c>
      <c r="H153" s="484">
        <f>E153/$E$161</f>
        <v>5.7142857142857141E-2</v>
      </c>
    </row>
    <row r="154" spans="2:8" x14ac:dyDescent="0.2">
      <c r="B154" s="491" t="s">
        <v>268</v>
      </c>
      <c r="C154" s="492">
        <v>16</v>
      </c>
      <c r="D154" s="472">
        <v>16</v>
      </c>
      <c r="E154" s="493">
        <v>32</v>
      </c>
      <c r="F154" s="484">
        <f t="shared" ref="F154:F160" si="0">C154/$C$161</f>
        <v>3.5874439461883408E-2</v>
      </c>
      <c r="G154" s="484">
        <f t="shared" ref="G154:G160" si="1">D154/$D$161</f>
        <v>4.6242774566473986E-2</v>
      </c>
      <c r="H154" s="484">
        <f t="shared" ref="H154:H160" si="2">E154/$E$161</f>
        <v>0.11428571428571428</v>
      </c>
    </row>
    <row r="155" spans="2:8" x14ac:dyDescent="0.2">
      <c r="B155" s="491" t="s">
        <v>269</v>
      </c>
      <c r="C155" s="492">
        <v>35</v>
      </c>
      <c r="D155" s="472">
        <v>13</v>
      </c>
      <c r="E155" s="493">
        <v>26</v>
      </c>
      <c r="F155" s="484">
        <f t="shared" si="0"/>
        <v>7.847533632286996E-2</v>
      </c>
      <c r="G155" s="484">
        <f t="shared" si="1"/>
        <v>3.7572254335260118E-2</v>
      </c>
      <c r="H155" s="484">
        <f t="shared" si="2"/>
        <v>9.285714285714286E-2</v>
      </c>
    </row>
    <row r="156" spans="2:8" x14ac:dyDescent="0.2">
      <c r="B156" s="491" t="s">
        <v>270</v>
      </c>
      <c r="C156" s="492">
        <v>52</v>
      </c>
      <c r="D156" s="472">
        <v>32</v>
      </c>
      <c r="E156" s="493">
        <v>22</v>
      </c>
      <c r="F156" s="484">
        <f t="shared" si="0"/>
        <v>0.11659192825112108</v>
      </c>
      <c r="G156" s="484">
        <f t="shared" si="1"/>
        <v>9.2485549132947972E-2</v>
      </c>
      <c r="H156" s="484">
        <f t="shared" si="2"/>
        <v>7.857142857142857E-2</v>
      </c>
    </row>
    <row r="157" spans="2:8" x14ac:dyDescent="0.2">
      <c r="B157" s="491" t="s">
        <v>271</v>
      </c>
      <c r="C157" s="492">
        <v>28</v>
      </c>
      <c r="D157" s="472">
        <v>12</v>
      </c>
      <c r="E157" s="493">
        <v>48</v>
      </c>
      <c r="F157" s="484">
        <f t="shared" si="0"/>
        <v>6.2780269058295965E-2</v>
      </c>
      <c r="G157" s="484">
        <f t="shared" si="1"/>
        <v>3.4682080924855488E-2</v>
      </c>
      <c r="H157" s="484">
        <f t="shared" si="2"/>
        <v>0.17142857142857143</v>
      </c>
    </row>
    <row r="158" spans="2:8" x14ac:dyDescent="0.2">
      <c r="B158" s="491" t="s">
        <v>272</v>
      </c>
      <c r="C158" s="492">
        <v>115</v>
      </c>
      <c r="D158" s="472">
        <v>119</v>
      </c>
      <c r="E158" s="493">
        <v>62</v>
      </c>
      <c r="F158" s="484">
        <f t="shared" si="0"/>
        <v>0.25784753363228702</v>
      </c>
      <c r="G158" s="484">
        <f t="shared" si="1"/>
        <v>0.34393063583815031</v>
      </c>
      <c r="H158" s="484">
        <f t="shared" si="2"/>
        <v>0.22142857142857142</v>
      </c>
    </row>
    <row r="159" spans="2:8" x14ac:dyDescent="0.2">
      <c r="B159" s="491" t="s">
        <v>273</v>
      </c>
      <c r="C159" s="492">
        <v>108</v>
      </c>
      <c r="D159" s="472">
        <v>106</v>
      </c>
      <c r="E159" s="493">
        <v>43</v>
      </c>
      <c r="F159" s="484">
        <f t="shared" si="0"/>
        <v>0.24215246636771301</v>
      </c>
      <c r="G159" s="484">
        <f t="shared" si="1"/>
        <v>0.30635838150289019</v>
      </c>
      <c r="H159" s="484">
        <f t="shared" si="2"/>
        <v>0.15357142857142858</v>
      </c>
    </row>
    <row r="160" spans="2:8" x14ac:dyDescent="0.2">
      <c r="B160" s="501" t="s">
        <v>274</v>
      </c>
      <c r="C160" s="492">
        <v>70</v>
      </c>
      <c r="D160" s="472">
        <v>36</v>
      </c>
      <c r="E160" s="493">
        <v>31</v>
      </c>
      <c r="F160" s="484">
        <f t="shared" si="0"/>
        <v>0.15695067264573992</v>
      </c>
      <c r="G160" s="484">
        <f t="shared" si="1"/>
        <v>0.10404624277456648</v>
      </c>
      <c r="H160" s="484">
        <f t="shared" si="2"/>
        <v>0.11071428571428571</v>
      </c>
    </row>
    <row r="161" spans="2:8" ht="13.5" thickBot="1" x14ac:dyDescent="0.25">
      <c r="B161" s="502" t="s">
        <v>275</v>
      </c>
      <c r="C161" s="494">
        <f>SUM(C153:C160)</f>
        <v>446</v>
      </c>
      <c r="D161" s="495">
        <f>SUM(D153:D160)</f>
        <v>346</v>
      </c>
      <c r="E161" s="496">
        <f>SUM(E153:E160)</f>
        <v>280</v>
      </c>
      <c r="F161" s="270" t="s">
        <v>276</v>
      </c>
    </row>
    <row r="162" spans="2:8" ht="13.5" thickBot="1" x14ac:dyDescent="0.25">
      <c r="B162" s="12"/>
      <c r="C162" s="12"/>
      <c r="D162" s="5"/>
      <c r="E162" s="203"/>
    </row>
    <row r="163" spans="2:8" x14ac:dyDescent="0.2">
      <c r="B163" s="228" t="s">
        <v>277</v>
      </c>
      <c r="C163" s="506">
        <v>36</v>
      </c>
      <c r="D163" s="474">
        <v>21</v>
      </c>
      <c r="E163" s="507">
        <v>54</v>
      </c>
    </row>
    <row r="164" spans="2:8" ht="13.5" thickBot="1" x14ac:dyDescent="0.25">
      <c r="B164" s="488" t="s">
        <v>278</v>
      </c>
      <c r="C164" s="503">
        <f>C163/C149</f>
        <v>9.1001011122345793E-2</v>
      </c>
      <c r="D164" s="504">
        <f>D163/D149</f>
        <v>6.7049808429118771E-2</v>
      </c>
      <c r="E164" s="505">
        <f>E163/E149</f>
        <v>0.22920203735144312</v>
      </c>
      <c r="F164" s="270" t="s">
        <v>279</v>
      </c>
    </row>
    <row r="165" spans="2:8" ht="13.5" thickBot="1" x14ac:dyDescent="0.25">
      <c r="B165" s="12"/>
      <c r="C165" s="12"/>
      <c r="D165" s="5"/>
      <c r="E165" s="203"/>
    </row>
    <row r="166" spans="2:8" x14ac:dyDescent="0.2">
      <c r="B166" s="147" t="s">
        <v>280</v>
      </c>
      <c r="C166" s="514">
        <v>11</v>
      </c>
      <c r="D166" s="515">
        <v>9</v>
      </c>
      <c r="E166" s="516">
        <v>36</v>
      </c>
    </row>
    <row r="167" spans="2:8" x14ac:dyDescent="0.2">
      <c r="B167" s="12" t="s">
        <v>281</v>
      </c>
      <c r="C167" s="12"/>
      <c r="D167" s="5"/>
      <c r="E167" s="203"/>
    </row>
    <row r="168" spans="2:8" x14ac:dyDescent="0.2">
      <c r="B168" s="491" t="s">
        <v>282</v>
      </c>
      <c r="C168" s="511">
        <f>C166/C163</f>
        <v>0.30555555555555558</v>
      </c>
      <c r="D168" s="512">
        <f>D166/D163</f>
        <v>0.42857142857142855</v>
      </c>
      <c r="E168" s="513">
        <f>E166/E163</f>
        <v>0.66666666666666663</v>
      </c>
    </row>
    <row r="169" spans="2:8" ht="13.5" thickBot="1" x14ac:dyDescent="0.25">
      <c r="B169" s="488" t="s">
        <v>283</v>
      </c>
      <c r="C169" s="508">
        <f>C166/C149</f>
        <v>2.7805864509605659E-2</v>
      </c>
      <c r="D169" s="509">
        <f>D166/D149</f>
        <v>2.8735632183908046E-2</v>
      </c>
      <c r="E169" s="510">
        <f>E166/E149</f>
        <v>0.15280135823429541</v>
      </c>
    </row>
    <row r="170" spans="2:8" ht="13.5" thickBot="1" x14ac:dyDescent="0.25">
      <c r="B170" s="12"/>
      <c r="C170" s="12"/>
      <c r="D170" s="5"/>
      <c r="E170" s="203"/>
    </row>
    <row r="171" spans="2:8" x14ac:dyDescent="0.2">
      <c r="B171" s="147" t="s">
        <v>284</v>
      </c>
      <c r="C171" s="147"/>
      <c r="D171" s="298"/>
      <c r="E171" s="202"/>
    </row>
    <row r="172" spans="2:8" x14ac:dyDescent="0.2">
      <c r="B172" s="12" t="s">
        <v>285</v>
      </c>
      <c r="C172" s="12"/>
      <c r="D172" s="5"/>
      <c r="E172" s="203"/>
    </row>
    <row r="173" spans="2:8" x14ac:dyDescent="0.2">
      <c r="B173" s="491" t="s">
        <v>286</v>
      </c>
      <c r="C173" s="520">
        <v>215</v>
      </c>
      <c r="D173" s="471">
        <v>156</v>
      </c>
      <c r="E173" s="521">
        <v>118</v>
      </c>
      <c r="F173" s="484">
        <f>C173/$C$178</f>
        <v>0.50351288056206089</v>
      </c>
      <c r="G173" s="484">
        <f>D173/$D$178</f>
        <v>0.41823056300268097</v>
      </c>
      <c r="H173" s="484">
        <f>E173/$E$178</f>
        <v>0.41114982578397213</v>
      </c>
    </row>
    <row r="174" spans="2:8" x14ac:dyDescent="0.2">
      <c r="B174" s="491" t="s">
        <v>287</v>
      </c>
      <c r="C174" s="520">
        <v>142</v>
      </c>
      <c r="D174" s="471">
        <v>146</v>
      </c>
      <c r="E174" s="521">
        <v>111</v>
      </c>
      <c r="F174" s="484">
        <f>C174/$C$178</f>
        <v>0.33255269320843089</v>
      </c>
      <c r="G174" s="484">
        <f>D174/$D$178</f>
        <v>0.39142091152815012</v>
      </c>
      <c r="H174" s="484">
        <f>E174/$E$178</f>
        <v>0.38675958188153309</v>
      </c>
    </row>
    <row r="175" spans="2:8" x14ac:dyDescent="0.2">
      <c r="B175" s="491" t="s">
        <v>288</v>
      </c>
      <c r="C175" s="520">
        <v>38</v>
      </c>
      <c r="D175" s="471">
        <v>26</v>
      </c>
      <c r="E175" s="521">
        <v>41</v>
      </c>
      <c r="F175" s="484">
        <f>C175/$C$178</f>
        <v>8.899297423887588E-2</v>
      </c>
      <c r="G175" s="484">
        <f>D175/$D$178</f>
        <v>6.9705093833780166E-2</v>
      </c>
      <c r="H175" s="484">
        <f>E175/$E$178</f>
        <v>0.14285714285714285</v>
      </c>
    </row>
    <row r="176" spans="2:8" x14ac:dyDescent="0.2">
      <c r="B176" s="491" t="s">
        <v>289</v>
      </c>
      <c r="C176" s="520">
        <v>22</v>
      </c>
      <c r="D176" s="471">
        <v>38</v>
      </c>
      <c r="E176" s="521">
        <v>12</v>
      </c>
      <c r="F176" s="484">
        <f>C176/$C$178</f>
        <v>5.1522248243559721E-2</v>
      </c>
      <c r="G176" s="484">
        <f>D176/$D$178</f>
        <v>0.10187667560321716</v>
      </c>
      <c r="H176" s="484">
        <f>E176/$E$178</f>
        <v>4.1811846689895474E-2</v>
      </c>
    </row>
    <row r="177" spans="2:8" x14ac:dyDescent="0.2">
      <c r="B177" s="491" t="s">
        <v>274</v>
      </c>
      <c r="C177" s="520">
        <v>10</v>
      </c>
      <c r="D177" s="471">
        <v>7</v>
      </c>
      <c r="E177" s="521">
        <v>5</v>
      </c>
      <c r="F177" s="484">
        <f>C177/$C$178</f>
        <v>2.3419203747072601E-2</v>
      </c>
      <c r="G177" s="484">
        <f>D177/$D$178</f>
        <v>1.876675603217158E-2</v>
      </c>
      <c r="H177" s="484">
        <f>E177/$E$178</f>
        <v>1.7421602787456445E-2</v>
      </c>
    </row>
    <row r="178" spans="2:8" ht="13.5" thickBot="1" x14ac:dyDescent="0.25">
      <c r="B178" s="497" t="s">
        <v>322</v>
      </c>
      <c r="C178" s="517">
        <f>SUM(C173:C177)</f>
        <v>427</v>
      </c>
      <c r="D178" s="518">
        <f>SUM(D173:D177)</f>
        <v>373</v>
      </c>
      <c r="E178" s="519">
        <f>SUM(E173:E177)</f>
        <v>287</v>
      </c>
      <c r="F178" s="270" t="s">
        <v>290</v>
      </c>
    </row>
    <row r="179" spans="2:8" ht="13.5" thickBot="1" x14ac:dyDescent="0.25">
      <c r="B179" s="12"/>
      <c r="C179" s="12"/>
      <c r="D179" s="5"/>
      <c r="E179" s="203"/>
    </row>
    <row r="180" spans="2:8" x14ac:dyDescent="0.2">
      <c r="B180" s="147" t="s">
        <v>291</v>
      </c>
      <c r="C180" s="147"/>
      <c r="D180" s="298"/>
      <c r="E180" s="202"/>
    </row>
    <row r="181" spans="2:8" x14ac:dyDescent="0.2">
      <c r="B181" s="12" t="s">
        <v>292</v>
      </c>
      <c r="C181" s="12"/>
      <c r="D181" s="5"/>
      <c r="E181" s="203"/>
    </row>
    <row r="182" spans="2:8" x14ac:dyDescent="0.2">
      <c r="B182" s="491" t="s">
        <v>293</v>
      </c>
      <c r="C182" s="492">
        <v>86</v>
      </c>
      <c r="D182" s="472">
        <v>111</v>
      </c>
      <c r="E182" s="493">
        <v>68</v>
      </c>
      <c r="F182" s="484">
        <f t="shared" ref="F182:F187" si="3">C182/$C$188</f>
        <v>0.19325842696629214</v>
      </c>
      <c r="G182" s="484">
        <f t="shared" ref="G182:G187" si="4">D182/$D$188</f>
        <v>0.28388746803069054</v>
      </c>
      <c r="H182" s="484">
        <f t="shared" ref="H182:H187" si="5">E182/$E$188</f>
        <v>0.22006472491909385</v>
      </c>
    </row>
    <row r="183" spans="2:8" x14ac:dyDescent="0.2">
      <c r="B183" s="491" t="s">
        <v>294</v>
      </c>
      <c r="C183" s="492">
        <v>126</v>
      </c>
      <c r="D183" s="472">
        <v>106</v>
      </c>
      <c r="E183" s="493">
        <v>80</v>
      </c>
      <c r="F183" s="484">
        <f t="shared" si="3"/>
        <v>0.28314606741573034</v>
      </c>
      <c r="G183" s="484">
        <f t="shared" si="4"/>
        <v>0.2710997442455243</v>
      </c>
      <c r="H183" s="484">
        <f t="shared" si="5"/>
        <v>0.25889967637540451</v>
      </c>
    </row>
    <row r="184" spans="2:8" x14ac:dyDescent="0.2">
      <c r="B184" s="491" t="s">
        <v>295</v>
      </c>
      <c r="C184" s="492">
        <v>42</v>
      </c>
      <c r="D184" s="472">
        <v>13</v>
      </c>
      <c r="E184" s="493">
        <v>12</v>
      </c>
      <c r="F184" s="484">
        <f t="shared" si="3"/>
        <v>9.4382022471910118E-2</v>
      </c>
      <c r="G184" s="484">
        <f t="shared" si="4"/>
        <v>3.3248081841432228E-2</v>
      </c>
      <c r="H184" s="484">
        <f t="shared" si="5"/>
        <v>3.8834951456310676E-2</v>
      </c>
    </row>
    <row r="185" spans="2:8" x14ac:dyDescent="0.2">
      <c r="B185" s="491" t="s">
        <v>296</v>
      </c>
      <c r="C185" s="492">
        <v>95</v>
      </c>
      <c r="D185" s="472">
        <v>86</v>
      </c>
      <c r="E185" s="493">
        <v>76</v>
      </c>
      <c r="F185" s="484">
        <f t="shared" si="3"/>
        <v>0.21348314606741572</v>
      </c>
      <c r="G185" s="484">
        <f t="shared" si="4"/>
        <v>0.21994884910485935</v>
      </c>
      <c r="H185" s="484">
        <f t="shared" si="5"/>
        <v>0.2459546925566343</v>
      </c>
    </row>
    <row r="186" spans="2:8" x14ac:dyDescent="0.2">
      <c r="B186" s="491" t="s">
        <v>297</v>
      </c>
      <c r="C186" s="492">
        <v>76</v>
      </c>
      <c r="D186" s="472">
        <v>59</v>
      </c>
      <c r="E186" s="493">
        <v>63</v>
      </c>
      <c r="F186" s="484">
        <f t="shared" si="3"/>
        <v>0.17078651685393259</v>
      </c>
      <c r="G186" s="484">
        <f t="shared" si="4"/>
        <v>0.15089514066496162</v>
      </c>
      <c r="H186" s="484">
        <f t="shared" si="5"/>
        <v>0.20388349514563106</v>
      </c>
    </row>
    <row r="187" spans="2:8" x14ac:dyDescent="0.2">
      <c r="B187" s="491" t="s">
        <v>274</v>
      </c>
      <c r="C187" s="492">
        <v>20</v>
      </c>
      <c r="D187" s="472">
        <v>16</v>
      </c>
      <c r="E187" s="493">
        <v>10</v>
      </c>
      <c r="F187" s="484">
        <f t="shared" si="3"/>
        <v>4.49438202247191E-2</v>
      </c>
      <c r="G187" s="484">
        <f t="shared" si="4"/>
        <v>4.0920716112531973E-2</v>
      </c>
      <c r="H187" s="484">
        <f t="shared" si="5"/>
        <v>3.2362459546925564E-2</v>
      </c>
    </row>
    <row r="188" spans="2:8" ht="13.5" thickBot="1" x14ac:dyDescent="0.25">
      <c r="B188" s="497" t="s">
        <v>322</v>
      </c>
      <c r="C188" s="494">
        <f>SUM(C182:C187)</f>
        <v>445</v>
      </c>
      <c r="D188" s="495">
        <f>SUM(D182:D187)</f>
        <v>391</v>
      </c>
      <c r="E188" s="496">
        <f>SUM(E182:E187)</f>
        <v>309</v>
      </c>
      <c r="F188" s="270" t="s">
        <v>301</v>
      </c>
    </row>
    <row r="189" spans="2:8" ht="13.5" thickBot="1" x14ac:dyDescent="0.25">
      <c r="B189" s="150"/>
      <c r="C189" s="150"/>
      <c r="D189" s="286"/>
      <c r="E189" s="205"/>
    </row>
  </sheetData>
  <phoneticPr fontId="0" type="noConversion"/>
  <pageMargins left="0.75" right="0.75" top="1" bottom="1" header="0" footer="0"/>
  <pageSetup paperSize="9" orientation="portrait" horizontalDpi="4294967293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47"/>
  <sheetViews>
    <sheetView zoomScale="85" workbookViewId="0"/>
  </sheetViews>
  <sheetFormatPr baseColWidth="10" defaultRowHeight="12.75" x14ac:dyDescent="0.2"/>
  <cols>
    <col min="2" max="2" width="44.140625" customWidth="1"/>
    <col min="3" max="3" width="13.28515625" customWidth="1"/>
    <col min="4" max="4" width="13.140625" customWidth="1"/>
    <col min="5" max="8" width="12.85546875" bestFit="1" customWidth="1"/>
    <col min="9" max="13" width="11.85546875" bestFit="1" customWidth="1"/>
  </cols>
  <sheetData>
    <row r="1" spans="1:2" x14ac:dyDescent="0.2">
      <c r="A1" s="1" t="s">
        <v>927</v>
      </c>
    </row>
    <row r="3" spans="1:2" x14ac:dyDescent="0.2">
      <c r="A3" s="1" t="s">
        <v>1029</v>
      </c>
    </row>
    <row r="5" spans="1:2" x14ac:dyDescent="0.2">
      <c r="B5" s="1" t="s">
        <v>1030</v>
      </c>
    </row>
    <row r="7" spans="1:2" x14ac:dyDescent="0.2">
      <c r="B7" t="s">
        <v>1031</v>
      </c>
    </row>
    <row r="8" spans="1:2" x14ac:dyDescent="0.2">
      <c r="B8" t="s">
        <v>1032</v>
      </c>
    </row>
    <row r="9" spans="1:2" x14ac:dyDescent="0.2">
      <c r="B9" t="s">
        <v>1033</v>
      </c>
    </row>
    <row r="10" spans="1:2" x14ac:dyDescent="0.2">
      <c r="B10" t="s">
        <v>1034</v>
      </c>
    </row>
    <row r="11" spans="1:2" x14ac:dyDescent="0.2">
      <c r="B11" t="s">
        <v>1035</v>
      </c>
    </row>
    <row r="12" spans="1:2" x14ac:dyDescent="0.2">
      <c r="B12" t="s">
        <v>1036</v>
      </c>
    </row>
    <row r="13" spans="1:2" x14ac:dyDescent="0.2">
      <c r="B13" t="s">
        <v>1037</v>
      </c>
    </row>
    <row r="14" spans="1:2" x14ac:dyDescent="0.2">
      <c r="B14" t="s">
        <v>1038</v>
      </c>
    </row>
    <row r="15" spans="1:2" x14ac:dyDescent="0.2">
      <c r="B15" t="s">
        <v>1039</v>
      </c>
    </row>
    <row r="16" spans="1:2" x14ac:dyDescent="0.2">
      <c r="B16" t="s">
        <v>1040</v>
      </c>
    </row>
    <row r="17" spans="2:4" x14ac:dyDescent="0.2">
      <c r="B17" t="s">
        <v>861</v>
      </c>
    </row>
    <row r="19" spans="2:4" x14ac:dyDescent="0.2">
      <c r="B19" s="421" t="s">
        <v>862</v>
      </c>
    </row>
    <row r="20" spans="2:4" x14ac:dyDescent="0.2">
      <c r="B20" t="s">
        <v>863</v>
      </c>
    </row>
    <row r="22" spans="2:4" x14ac:dyDescent="0.2">
      <c r="B22" s="1" t="s">
        <v>864</v>
      </c>
    </row>
    <row r="24" spans="2:4" x14ac:dyDescent="0.2">
      <c r="B24" t="s">
        <v>865</v>
      </c>
    </row>
    <row r="25" spans="2:4" x14ac:dyDescent="0.2">
      <c r="B25" t="s">
        <v>866</v>
      </c>
    </row>
    <row r="26" spans="2:4" x14ac:dyDescent="0.2">
      <c r="B26" t="s">
        <v>867</v>
      </c>
    </row>
    <row r="27" spans="2:4" x14ac:dyDescent="0.2">
      <c r="B27" t="s">
        <v>868</v>
      </c>
    </row>
    <row r="28" spans="2:4" x14ac:dyDescent="0.2">
      <c r="B28" t="s">
        <v>869</v>
      </c>
    </row>
    <row r="30" spans="2:4" x14ac:dyDescent="0.2">
      <c r="B30" s="1" t="s">
        <v>878</v>
      </c>
    </row>
    <row r="31" spans="2:4" ht="13.5" thickBot="1" x14ac:dyDescent="0.25"/>
    <row r="32" spans="2:4" ht="13.5" thickBot="1" x14ac:dyDescent="0.25">
      <c r="B32" s="312" t="s">
        <v>1476</v>
      </c>
      <c r="C32" s="319"/>
      <c r="D32" s="253" t="s">
        <v>870</v>
      </c>
    </row>
    <row r="33" spans="2:5" x14ac:dyDescent="0.2">
      <c r="B33" s="228" t="s">
        <v>332</v>
      </c>
      <c r="C33" s="320"/>
      <c r="D33" s="422">
        <f>SUM(D34:D36)</f>
        <v>4778620</v>
      </c>
      <c r="E33" s="270" t="s">
        <v>871</v>
      </c>
    </row>
    <row r="34" spans="2:5" x14ac:dyDescent="0.2">
      <c r="B34" s="12" t="s">
        <v>933</v>
      </c>
      <c r="C34" s="113"/>
      <c r="D34" s="423">
        <f>'EECC inicio'!C54*1.07</f>
        <v>1055020</v>
      </c>
    </row>
    <row r="35" spans="2:5" x14ac:dyDescent="0.2">
      <c r="B35" s="12" t="s">
        <v>934</v>
      </c>
      <c r="C35" s="113"/>
      <c r="D35" s="423">
        <f>'EECC inicio'!C55*1.07</f>
        <v>1626400</v>
      </c>
    </row>
    <row r="36" spans="2:5" x14ac:dyDescent="0.2">
      <c r="B36" s="12" t="s">
        <v>935</v>
      </c>
      <c r="C36" s="113"/>
      <c r="D36" s="423">
        <f>'EECC inicio'!C56*1.07</f>
        <v>2097200</v>
      </c>
    </row>
    <row r="37" spans="2:5" x14ac:dyDescent="0.2">
      <c r="B37" s="12"/>
      <c r="C37" s="113"/>
      <c r="D37" s="424"/>
    </row>
    <row r="38" spans="2:5" x14ac:dyDescent="0.2">
      <c r="B38" s="17" t="s">
        <v>959</v>
      </c>
      <c r="C38" s="4"/>
      <c r="D38" s="425">
        <f>D33*0.7</f>
        <v>3345034</v>
      </c>
      <c r="E38" s="270" t="s">
        <v>872</v>
      </c>
    </row>
    <row r="39" spans="2:5" x14ac:dyDescent="0.2">
      <c r="B39" s="12"/>
      <c r="C39" s="113"/>
      <c r="D39" s="424"/>
    </row>
    <row r="40" spans="2:5" ht="13.5" thickBot="1" x14ac:dyDescent="0.25">
      <c r="B40" s="325" t="s">
        <v>960</v>
      </c>
      <c r="C40" s="37"/>
      <c r="D40" s="426">
        <f>D33-D38</f>
        <v>1433586</v>
      </c>
    </row>
    <row r="41" spans="2:5" ht="13.5" thickTop="1" x14ac:dyDescent="0.2">
      <c r="B41" s="12"/>
      <c r="C41" s="113"/>
      <c r="D41" s="424"/>
    </row>
    <row r="42" spans="2:5" x14ac:dyDescent="0.2">
      <c r="B42" s="17" t="s">
        <v>961</v>
      </c>
      <c r="C42" s="4"/>
      <c r="D42" s="425">
        <f>'EECC inicio'!C62*1.15</f>
        <v>365700</v>
      </c>
      <c r="E42" s="270" t="s">
        <v>873</v>
      </c>
    </row>
    <row r="43" spans="2:5" x14ac:dyDescent="0.2">
      <c r="B43" s="17" t="s">
        <v>936</v>
      </c>
      <c r="C43" s="4"/>
      <c r="D43" s="425">
        <f>'EECC inicio'!C63*1.12</f>
        <v>320320.00000000006</v>
      </c>
      <c r="E43" s="270" t="s">
        <v>874</v>
      </c>
    </row>
    <row r="44" spans="2:5" x14ac:dyDescent="0.2">
      <c r="B44" s="17" t="s">
        <v>963</v>
      </c>
      <c r="C44" s="4"/>
      <c r="D44" s="425">
        <f>56000</f>
        <v>56000</v>
      </c>
      <c r="E44" s="270" t="s">
        <v>875</v>
      </c>
    </row>
    <row r="45" spans="2:5" x14ac:dyDescent="0.2">
      <c r="B45" s="17" t="s">
        <v>1474</v>
      </c>
      <c r="C45" s="4"/>
      <c r="D45" s="425">
        <v>0</v>
      </c>
    </row>
    <row r="46" spans="2:5" x14ac:dyDescent="0.2">
      <c r="B46" s="12"/>
      <c r="C46" s="113"/>
      <c r="D46" s="424"/>
    </row>
    <row r="47" spans="2:5" ht="13.5" thickBot="1" x14ac:dyDescent="0.25">
      <c r="B47" s="325" t="s">
        <v>964</v>
      </c>
      <c r="C47" s="37"/>
      <c r="D47" s="426">
        <f>D40-D42-D43-D44</f>
        <v>691566</v>
      </c>
    </row>
    <row r="48" spans="2:5" ht="13.5" thickTop="1" x14ac:dyDescent="0.2">
      <c r="B48" s="12"/>
      <c r="C48" s="113"/>
      <c r="D48" s="424"/>
    </row>
    <row r="49" spans="2:5" x14ac:dyDescent="0.2">
      <c r="B49" s="17" t="s">
        <v>1469</v>
      </c>
      <c r="C49" s="4"/>
      <c r="D49" s="425">
        <v>200000</v>
      </c>
      <c r="E49" s="270" t="s">
        <v>876</v>
      </c>
    </row>
    <row r="50" spans="2:5" x14ac:dyDescent="0.2">
      <c r="B50" s="12"/>
      <c r="C50" s="113"/>
      <c r="D50" s="424"/>
    </row>
    <row r="51" spans="2:5" ht="13.5" thickBot="1" x14ac:dyDescent="0.25">
      <c r="B51" s="325" t="s">
        <v>1470</v>
      </c>
      <c r="C51" s="37"/>
      <c r="D51" s="426">
        <f>D47-D49</f>
        <v>491566</v>
      </c>
    </row>
    <row r="52" spans="2:5" ht="13.5" thickTop="1" x14ac:dyDescent="0.2">
      <c r="B52" s="12"/>
      <c r="C52" s="113"/>
      <c r="D52" s="424"/>
    </row>
    <row r="53" spans="2:5" x14ac:dyDescent="0.2">
      <c r="B53" s="17" t="s">
        <v>877</v>
      </c>
      <c r="C53" s="4"/>
      <c r="D53" s="427">
        <f>D51*0.3</f>
        <v>147469.79999999999</v>
      </c>
    </row>
    <row r="54" spans="2:5" ht="13.5" thickBot="1" x14ac:dyDescent="0.25">
      <c r="B54" s="12"/>
      <c r="C54" s="113"/>
      <c r="D54" s="424"/>
    </row>
    <row r="55" spans="2:5" ht="13.5" thickBot="1" x14ac:dyDescent="0.25">
      <c r="B55" s="330" t="s">
        <v>968</v>
      </c>
      <c r="C55" s="83"/>
      <c r="D55" s="428">
        <f>D51-D53</f>
        <v>344096.2</v>
      </c>
      <c r="E55" t="s">
        <v>1204</v>
      </c>
    </row>
    <row r="58" spans="2:5" x14ac:dyDescent="0.2">
      <c r="B58" s="1" t="s">
        <v>879</v>
      </c>
    </row>
    <row r="59" spans="2:5" ht="13.5" thickBot="1" x14ac:dyDescent="0.25"/>
    <row r="60" spans="2:5" ht="13.5" thickBot="1" x14ac:dyDescent="0.25">
      <c r="B60" s="115"/>
      <c r="C60" s="103" t="s">
        <v>1612</v>
      </c>
      <c r="D60" s="102" t="s">
        <v>1490</v>
      </c>
    </row>
    <row r="61" spans="2:5" x14ac:dyDescent="0.2">
      <c r="B61" s="206" t="s">
        <v>1610</v>
      </c>
      <c r="C61" s="207"/>
      <c r="D61" s="208"/>
    </row>
    <row r="62" spans="2:5" x14ac:dyDescent="0.2">
      <c r="B62" s="101" t="s">
        <v>1611</v>
      </c>
      <c r="C62" s="104"/>
      <c r="D62" s="54"/>
    </row>
    <row r="63" spans="2:5" x14ac:dyDescent="0.2">
      <c r="B63" s="17" t="s">
        <v>1613</v>
      </c>
      <c r="C63" s="105"/>
      <c r="D63" s="53">
        <f>'EECC inicio'!C9*1.07</f>
        <v>37450</v>
      </c>
      <c r="E63" s="270" t="s">
        <v>1205</v>
      </c>
    </row>
    <row r="64" spans="2:5" x14ac:dyDescent="0.2">
      <c r="B64" s="17" t="s">
        <v>1615</v>
      </c>
      <c r="C64" s="105"/>
      <c r="D64" s="53">
        <f>'EECC inicio'!C10*1.07</f>
        <v>620600</v>
      </c>
      <c r="E64" s="270" t="s">
        <v>1205</v>
      </c>
    </row>
    <row r="65" spans="2:5" x14ac:dyDescent="0.2">
      <c r="B65" s="17" t="s">
        <v>1616</v>
      </c>
      <c r="C65" s="105"/>
      <c r="D65" s="53">
        <f>'EECC inicio'!C11*1.07</f>
        <v>83460</v>
      </c>
      <c r="E65" s="270" t="s">
        <v>1205</v>
      </c>
    </row>
    <row r="66" spans="2:5" x14ac:dyDescent="0.2">
      <c r="B66" s="17" t="s">
        <v>1614</v>
      </c>
      <c r="C66" s="105"/>
      <c r="D66" s="53">
        <f>'EECC inicio'!C12*1.07</f>
        <v>2434250</v>
      </c>
      <c r="E66" s="270" t="s">
        <v>1205</v>
      </c>
    </row>
    <row r="67" spans="2:5" x14ac:dyDescent="0.2">
      <c r="B67" s="17" t="s">
        <v>880</v>
      </c>
      <c r="C67" s="105">
        <f>45000*12*1.07</f>
        <v>577800</v>
      </c>
      <c r="D67" s="53"/>
    </row>
    <row r="68" spans="2:5" x14ac:dyDescent="0.2">
      <c r="B68" s="17" t="s">
        <v>881</v>
      </c>
      <c r="C68" s="105">
        <f>50000*13.7*1.07</f>
        <v>732950</v>
      </c>
      <c r="D68" s="53"/>
    </row>
    <row r="69" spans="2:5" x14ac:dyDescent="0.2">
      <c r="B69" s="17" t="s">
        <v>882</v>
      </c>
      <c r="C69" s="105">
        <f>75000*14*1.07</f>
        <v>1123500</v>
      </c>
      <c r="D69" s="53"/>
      <c r="E69" s="9"/>
    </row>
    <row r="70" spans="2:5" ht="13.5" thickBot="1" x14ac:dyDescent="0.25">
      <c r="B70" s="12"/>
      <c r="C70" s="104"/>
      <c r="D70" s="54"/>
    </row>
    <row r="71" spans="2:5" ht="13.5" thickBot="1" x14ac:dyDescent="0.25">
      <c r="B71" s="28" t="s">
        <v>1617</v>
      </c>
      <c r="C71" s="107"/>
      <c r="D71" s="55">
        <f>SUM(D63:D70)</f>
        <v>3175760</v>
      </c>
    </row>
    <row r="72" spans="2:5" x14ac:dyDescent="0.2">
      <c r="B72" s="12"/>
      <c r="C72" s="104"/>
      <c r="D72" s="54"/>
    </row>
    <row r="73" spans="2:5" x14ac:dyDescent="0.2">
      <c r="B73" s="101" t="s">
        <v>1618</v>
      </c>
      <c r="C73" s="104"/>
      <c r="D73" s="54"/>
    </row>
    <row r="74" spans="2:5" x14ac:dyDescent="0.2">
      <c r="B74" s="17" t="s">
        <v>1619</v>
      </c>
      <c r="C74" s="105"/>
      <c r="D74" s="53">
        <f>SUM(C75:C76)</f>
        <v>5832000</v>
      </c>
      <c r="E74" s="270" t="s">
        <v>1206</v>
      </c>
    </row>
    <row r="75" spans="2:5" x14ac:dyDescent="0.2">
      <c r="B75" s="17" t="s">
        <v>1620</v>
      </c>
      <c r="C75" s="105">
        <v>15000000</v>
      </c>
      <c r="D75" s="53"/>
    </row>
    <row r="76" spans="2:5" x14ac:dyDescent="0.2">
      <c r="B76" s="17" t="s">
        <v>1621</v>
      </c>
      <c r="C76" s="105">
        <v>-9168000</v>
      </c>
      <c r="D76" s="53"/>
      <c r="E76" s="270" t="s">
        <v>1207</v>
      </c>
    </row>
    <row r="77" spans="2:5" ht="13.5" thickBot="1" x14ac:dyDescent="0.25">
      <c r="B77" s="12"/>
      <c r="C77" s="104"/>
      <c r="D77" s="54"/>
    </row>
    <row r="78" spans="2:5" ht="13.5" thickBot="1" x14ac:dyDescent="0.25">
      <c r="B78" s="28" t="s">
        <v>1622</v>
      </c>
      <c r="C78" s="107"/>
      <c r="D78" s="55">
        <f>SUM(D74:D77)</f>
        <v>5832000</v>
      </c>
    </row>
    <row r="79" spans="2:5" ht="13.5" thickBot="1" x14ac:dyDescent="0.25">
      <c r="B79" s="12"/>
      <c r="C79" s="104"/>
      <c r="D79" s="54"/>
    </row>
    <row r="80" spans="2:5" ht="13.5" thickBot="1" x14ac:dyDescent="0.25">
      <c r="B80" s="108" t="s">
        <v>1623</v>
      </c>
      <c r="C80" s="109"/>
      <c r="D80" s="97">
        <f>D71+D78</f>
        <v>9007760</v>
      </c>
    </row>
    <row r="81" spans="2:5" x14ac:dyDescent="0.2">
      <c r="B81" s="12"/>
      <c r="C81" s="104"/>
      <c r="D81" s="54"/>
    </row>
    <row r="82" spans="2:5" x14ac:dyDescent="0.2">
      <c r="B82" s="209" t="s">
        <v>1624</v>
      </c>
      <c r="C82" s="210"/>
      <c r="D82" s="211"/>
    </row>
    <row r="83" spans="2:5" x14ac:dyDescent="0.2">
      <c r="B83" s="101" t="s">
        <v>1625</v>
      </c>
      <c r="C83" s="104"/>
      <c r="D83" s="54"/>
    </row>
    <row r="84" spans="2:5" x14ac:dyDescent="0.2">
      <c r="B84" s="17" t="s">
        <v>1626</v>
      </c>
      <c r="C84" s="105"/>
      <c r="D84" s="53">
        <f>'EECC inicio'!C30*1.07</f>
        <v>663400</v>
      </c>
      <c r="E84" s="270" t="s">
        <v>1205</v>
      </c>
    </row>
    <row r="85" spans="2:5" x14ac:dyDescent="0.2">
      <c r="B85" s="17" t="s">
        <v>1631</v>
      </c>
      <c r="C85" s="105"/>
      <c r="D85" s="53">
        <v>0</v>
      </c>
      <c r="E85" s="270" t="s">
        <v>883</v>
      </c>
    </row>
    <row r="86" spans="2:5" x14ac:dyDescent="0.2">
      <c r="B86" s="17" t="s">
        <v>1627</v>
      </c>
      <c r="C86" s="105"/>
      <c r="D86" s="53">
        <f>'EECC inicio'!C32*1.07</f>
        <v>74900</v>
      </c>
      <c r="E86" s="270" t="s">
        <v>1205</v>
      </c>
    </row>
    <row r="87" spans="2:5" x14ac:dyDescent="0.2">
      <c r="B87" s="17" t="s">
        <v>1628</v>
      </c>
      <c r="C87" s="105"/>
      <c r="D87" s="53">
        <f>'EECC inicio'!C33*1.07</f>
        <v>192600</v>
      </c>
      <c r="E87" s="270" t="s">
        <v>1205</v>
      </c>
    </row>
    <row r="88" spans="2:5" ht="13.5" thickBot="1" x14ac:dyDescent="0.25">
      <c r="B88" s="12"/>
      <c r="C88" s="104"/>
      <c r="D88" s="54"/>
    </row>
    <row r="89" spans="2:5" ht="13.5" thickBot="1" x14ac:dyDescent="0.25">
      <c r="B89" s="28" t="s">
        <v>1629</v>
      </c>
      <c r="C89" s="107"/>
      <c r="D89" s="55">
        <f>SUM(D84:D88)</f>
        <v>930900</v>
      </c>
    </row>
    <row r="90" spans="2:5" x14ac:dyDescent="0.2">
      <c r="B90" s="12"/>
      <c r="C90" s="104"/>
      <c r="D90" s="54"/>
    </row>
    <row r="91" spans="2:5" x14ac:dyDescent="0.2">
      <c r="B91" s="101" t="s">
        <v>1630</v>
      </c>
      <c r="C91" s="104"/>
      <c r="D91" s="54"/>
    </row>
    <row r="92" spans="2:5" x14ac:dyDescent="0.2">
      <c r="B92" s="17" t="s">
        <v>884</v>
      </c>
      <c r="C92" s="105"/>
      <c r="D92" s="53">
        <f>D80-D84-D85-D86-D87-D98</f>
        <v>2034763.7999999998</v>
      </c>
      <c r="E92" s="270" t="s">
        <v>1208</v>
      </c>
    </row>
    <row r="93" spans="2:5" ht="13.5" thickBot="1" x14ac:dyDescent="0.25">
      <c r="B93" s="12"/>
      <c r="C93" s="104"/>
      <c r="D93" s="54"/>
    </row>
    <row r="94" spans="2:5" ht="13.5" thickBot="1" x14ac:dyDescent="0.25">
      <c r="B94" s="28" t="s">
        <v>1633</v>
      </c>
      <c r="C94" s="107"/>
      <c r="D94" s="55">
        <f>SUM(D92:D93)</f>
        <v>2034763.7999999998</v>
      </c>
    </row>
    <row r="95" spans="2:5" ht="13.5" thickBot="1" x14ac:dyDescent="0.25">
      <c r="B95" s="12"/>
      <c r="C95" s="104"/>
      <c r="D95" s="54"/>
    </row>
    <row r="96" spans="2:5" ht="13.5" thickBot="1" x14ac:dyDescent="0.25">
      <c r="B96" s="212" t="s">
        <v>1634</v>
      </c>
      <c r="C96" s="213"/>
      <c r="D96" s="87">
        <f>D89+D94</f>
        <v>2965663.8</v>
      </c>
    </row>
    <row r="97" spans="2:5" ht="13.5" thickBot="1" x14ac:dyDescent="0.25">
      <c r="B97" s="12"/>
      <c r="C97" s="104"/>
      <c r="D97" s="54"/>
    </row>
    <row r="98" spans="2:5" ht="13.5" thickBot="1" x14ac:dyDescent="0.25">
      <c r="B98" s="110" t="s">
        <v>1635</v>
      </c>
      <c r="C98" s="111"/>
      <c r="D98" s="97">
        <f>'EECC inicio'!C44+PLACAE!D55</f>
        <v>6042096.2000000002</v>
      </c>
    </row>
    <row r="99" spans="2:5" ht="13.5" thickBot="1" x14ac:dyDescent="0.25">
      <c r="B99" s="12"/>
      <c r="C99" s="106"/>
      <c r="D99" s="49"/>
    </row>
    <row r="100" spans="2:5" ht="13.5" thickBot="1" x14ac:dyDescent="0.25">
      <c r="B100" s="82" t="s">
        <v>1636</v>
      </c>
      <c r="C100" s="112"/>
      <c r="D100" s="87">
        <f>D96+D98</f>
        <v>9007760</v>
      </c>
    </row>
    <row r="103" spans="2:5" x14ac:dyDescent="0.2">
      <c r="B103" s="1" t="s">
        <v>1746</v>
      </c>
    </row>
    <row r="105" spans="2:5" x14ac:dyDescent="0.2">
      <c r="B105" s="1" t="s">
        <v>878</v>
      </c>
    </row>
    <row r="106" spans="2:5" ht="13.5" thickBot="1" x14ac:dyDescent="0.25"/>
    <row r="107" spans="2:5" ht="13.5" thickBot="1" x14ac:dyDescent="0.25">
      <c r="B107" s="312" t="s">
        <v>1476</v>
      </c>
      <c r="C107" s="319"/>
      <c r="D107" s="1011" t="s">
        <v>1747</v>
      </c>
      <c r="E107" s="253" t="s">
        <v>870</v>
      </c>
    </row>
    <row r="108" spans="2:5" x14ac:dyDescent="0.2">
      <c r="B108" s="228" t="s">
        <v>332</v>
      </c>
      <c r="C108" s="320"/>
      <c r="D108" s="1012"/>
      <c r="E108" s="422">
        <f>SUM(E109:E111)</f>
        <v>4802860</v>
      </c>
    </row>
    <row r="109" spans="2:5" x14ac:dyDescent="0.2">
      <c r="B109" s="12" t="s">
        <v>933</v>
      </c>
      <c r="C109" s="113"/>
      <c r="D109" s="1013">
        <v>0.11</v>
      </c>
      <c r="E109" s="423">
        <f>'EECC inicio'!C54*(1+PLACAE!D109)</f>
        <v>1094460</v>
      </c>
    </row>
    <row r="110" spans="2:5" x14ac:dyDescent="0.2">
      <c r="B110" s="12" t="s">
        <v>934</v>
      </c>
      <c r="C110" s="113"/>
      <c r="D110" s="1013">
        <v>0.06</v>
      </c>
      <c r="E110" s="423">
        <f>'EECC inicio'!C55*(1+PLACAE!D110)</f>
        <v>1611200</v>
      </c>
    </row>
    <row r="111" spans="2:5" x14ac:dyDescent="0.2">
      <c r="B111" s="12" t="s">
        <v>935</v>
      </c>
      <c r="C111" s="113"/>
      <c r="D111" s="1013">
        <v>7.0000000000000007E-2</v>
      </c>
      <c r="E111" s="423">
        <f>'EECC inicio'!C56*(1+PLACAE!D111)</f>
        <v>2097200</v>
      </c>
    </row>
    <row r="112" spans="2:5" x14ac:dyDescent="0.2">
      <c r="B112" s="12"/>
      <c r="C112" s="113"/>
      <c r="D112" s="5"/>
      <c r="E112" s="424"/>
    </row>
    <row r="113" spans="2:5" x14ac:dyDescent="0.2">
      <c r="B113" s="17" t="s">
        <v>959</v>
      </c>
      <c r="C113" s="4"/>
      <c r="D113" s="1013">
        <v>0.7</v>
      </c>
      <c r="E113" s="425">
        <f>D113*E108</f>
        <v>3362002</v>
      </c>
    </row>
    <row r="114" spans="2:5" x14ac:dyDescent="0.2">
      <c r="B114" s="12"/>
      <c r="C114" s="113"/>
      <c r="D114" s="5"/>
      <c r="E114" s="424"/>
    </row>
    <row r="115" spans="2:5" ht="13.5" thickBot="1" x14ac:dyDescent="0.25">
      <c r="B115" s="325" t="s">
        <v>960</v>
      </c>
      <c r="C115" s="37"/>
      <c r="D115" s="1010"/>
      <c r="E115" s="426">
        <f>E108-E113</f>
        <v>1440858</v>
      </c>
    </row>
    <row r="116" spans="2:5" ht="13.5" thickTop="1" x14ac:dyDescent="0.2">
      <c r="B116" s="12"/>
      <c r="C116" s="113"/>
      <c r="D116" s="5"/>
      <c r="E116" s="424"/>
    </row>
    <row r="117" spans="2:5" x14ac:dyDescent="0.2">
      <c r="B117" s="17" t="s">
        <v>961</v>
      </c>
      <c r="C117" s="4"/>
      <c r="D117" s="1013">
        <v>0.12</v>
      </c>
      <c r="E117" s="425">
        <f>'EECC inicio'!C62*(1+PLACAE!D117)</f>
        <v>356160.00000000006</v>
      </c>
    </row>
    <row r="118" spans="2:5" x14ac:dyDescent="0.2">
      <c r="B118" s="17" t="s">
        <v>936</v>
      </c>
      <c r="C118" s="4"/>
      <c r="D118" s="1013">
        <v>0.05</v>
      </c>
      <c r="E118" s="425">
        <f>'EECC inicio'!C63*(1+PLACAE!D118)</f>
        <v>300300</v>
      </c>
    </row>
    <row r="119" spans="2:5" x14ac:dyDescent="0.2">
      <c r="B119" s="17" t="s">
        <v>963</v>
      </c>
      <c r="C119" s="4"/>
      <c r="D119" s="1013">
        <v>0.02</v>
      </c>
      <c r="E119" s="425">
        <f>'EECC inicio'!C64*(1+PLACAE!D119)</f>
        <v>97920</v>
      </c>
    </row>
    <row r="120" spans="2:5" x14ac:dyDescent="0.2">
      <c r="B120" s="17" t="s">
        <v>1474</v>
      </c>
      <c r="C120" s="4"/>
      <c r="D120" s="1013"/>
      <c r="E120" s="425">
        <v>20000</v>
      </c>
    </row>
    <row r="121" spans="2:5" x14ac:dyDescent="0.2">
      <c r="B121" s="12"/>
      <c r="C121" s="113"/>
      <c r="D121" s="5"/>
      <c r="E121" s="424"/>
    </row>
    <row r="122" spans="2:5" ht="13.5" thickBot="1" x14ac:dyDescent="0.25">
      <c r="B122" s="325" t="s">
        <v>964</v>
      </c>
      <c r="C122" s="37"/>
      <c r="D122" s="1010"/>
      <c r="E122" s="426">
        <f>E115-E117-E118-E119+E120</f>
        <v>706478</v>
      </c>
    </row>
    <row r="123" spans="2:5" ht="13.5" thickTop="1" x14ac:dyDescent="0.2">
      <c r="B123" s="12"/>
      <c r="C123" s="113"/>
      <c r="D123" s="5"/>
      <c r="E123" s="424"/>
    </row>
    <row r="124" spans="2:5" x14ac:dyDescent="0.2">
      <c r="B124" s="17" t="s">
        <v>1469</v>
      </c>
      <c r="C124" s="4"/>
      <c r="D124" s="933">
        <v>0.65</v>
      </c>
      <c r="E124" s="425">
        <f>'EECC inicio'!C69*PLACAE!D124</f>
        <v>193011</v>
      </c>
    </row>
    <row r="125" spans="2:5" x14ac:dyDescent="0.2">
      <c r="B125" s="12"/>
      <c r="C125" s="113"/>
      <c r="D125" s="5"/>
      <c r="E125" s="424"/>
    </row>
    <row r="126" spans="2:5" ht="13.5" thickBot="1" x14ac:dyDescent="0.25">
      <c r="B126" s="325" t="s">
        <v>1470</v>
      </c>
      <c r="C126" s="37"/>
      <c r="D126" s="1010"/>
      <c r="E126" s="426">
        <f>E122-E124</f>
        <v>513467</v>
      </c>
    </row>
    <row r="127" spans="2:5" ht="13.5" thickTop="1" x14ac:dyDescent="0.2">
      <c r="B127" s="12"/>
      <c r="C127" s="113"/>
      <c r="D127" s="5"/>
      <c r="E127" s="424"/>
    </row>
    <row r="128" spans="2:5" x14ac:dyDescent="0.2">
      <c r="B128" s="17" t="s">
        <v>877</v>
      </c>
      <c r="C128" s="4"/>
      <c r="D128" s="933">
        <v>0.3</v>
      </c>
      <c r="E128" s="427">
        <f>E126*D128</f>
        <v>154040.1</v>
      </c>
    </row>
    <row r="129" spans="2:5" ht="13.5" thickBot="1" x14ac:dyDescent="0.25">
      <c r="B129" s="12"/>
      <c r="C129" s="113"/>
      <c r="D129" s="286"/>
      <c r="E129" s="424"/>
    </row>
    <row r="130" spans="2:5" ht="13.5" thickBot="1" x14ac:dyDescent="0.25">
      <c r="B130" s="330" t="s">
        <v>968</v>
      </c>
      <c r="C130" s="83"/>
      <c r="D130" s="83"/>
      <c r="E130" s="428">
        <f>E126-E128</f>
        <v>359426.9</v>
      </c>
    </row>
    <row r="133" spans="2:5" x14ac:dyDescent="0.2">
      <c r="B133" s="1" t="s">
        <v>879</v>
      </c>
    </row>
    <row r="134" spans="2:5" ht="13.5" thickBot="1" x14ac:dyDescent="0.25"/>
    <row r="135" spans="2:5" ht="13.5" thickBot="1" x14ac:dyDescent="0.25">
      <c r="B135" s="115"/>
      <c r="C135" s="103" t="s">
        <v>1612</v>
      </c>
      <c r="D135" s="1011" t="s">
        <v>1747</v>
      </c>
      <c r="E135" s="102" t="s">
        <v>1490</v>
      </c>
    </row>
    <row r="136" spans="2:5" x14ac:dyDescent="0.2">
      <c r="B136" s="206" t="s">
        <v>1610</v>
      </c>
      <c r="C136" s="207"/>
      <c r="D136" s="681"/>
      <c r="E136" s="208"/>
    </row>
    <row r="137" spans="2:5" x14ac:dyDescent="0.2">
      <c r="B137" s="101" t="s">
        <v>1611</v>
      </c>
      <c r="C137" s="104"/>
      <c r="D137" s="190"/>
      <c r="E137" s="54"/>
    </row>
    <row r="138" spans="2:5" x14ac:dyDescent="0.2">
      <c r="B138" s="17" t="s">
        <v>1613</v>
      </c>
      <c r="C138" s="105"/>
      <c r="D138" s="1013">
        <v>0.1</v>
      </c>
      <c r="E138" s="53">
        <f>'EECC inicio'!C9*(1+PLACAE!D138)</f>
        <v>38500</v>
      </c>
    </row>
    <row r="139" spans="2:5" x14ac:dyDescent="0.2">
      <c r="B139" s="17" t="s">
        <v>1615</v>
      </c>
      <c r="C139" s="105"/>
      <c r="D139" s="1013">
        <v>0.12</v>
      </c>
      <c r="E139" s="53">
        <f>D139*E108</f>
        <v>576343.19999999995</v>
      </c>
    </row>
    <row r="140" spans="2:5" x14ac:dyDescent="0.2">
      <c r="B140" s="17" t="s">
        <v>1616</v>
      </c>
      <c r="C140" s="105"/>
      <c r="D140" s="1013">
        <v>7.0000000000000007E-2</v>
      </c>
      <c r="E140" s="53">
        <f>'EECC inicio'!C11*(1+PLACAE!D140)</f>
        <v>83460</v>
      </c>
    </row>
    <row r="141" spans="2:5" x14ac:dyDescent="0.2">
      <c r="B141" s="17" t="s">
        <v>1614</v>
      </c>
      <c r="C141" s="105"/>
      <c r="D141" s="1013">
        <v>0.67</v>
      </c>
      <c r="E141" s="53">
        <f>SUM(C142:C144)</f>
        <v>2252541.34</v>
      </c>
    </row>
    <row r="142" spans="2:5" x14ac:dyDescent="0.2">
      <c r="B142" s="17" t="s">
        <v>880</v>
      </c>
      <c r="C142" s="105">
        <f>(E109/$E$108)*E$113*$D$141</f>
        <v>513301.74000000005</v>
      </c>
      <c r="D142" s="1013"/>
      <c r="E142" s="53"/>
    </row>
    <row r="143" spans="2:5" x14ac:dyDescent="0.2">
      <c r="B143" s="17" t="s">
        <v>881</v>
      </c>
      <c r="C143" s="105">
        <f>(E110/$E$108)*E$113*$D$141</f>
        <v>755652.8</v>
      </c>
      <c r="D143" s="1013"/>
      <c r="E143" s="53"/>
    </row>
    <row r="144" spans="2:5" x14ac:dyDescent="0.2">
      <c r="B144" s="17" t="s">
        <v>882</v>
      </c>
      <c r="C144" s="105">
        <f>(E111/$E$108)*E$113*$D$141</f>
        <v>983586.8</v>
      </c>
      <c r="D144" s="1013"/>
      <c r="E144" s="53"/>
    </row>
    <row r="145" spans="2:5" ht="13.5" thickBot="1" x14ac:dyDescent="0.25">
      <c r="B145" s="12"/>
      <c r="C145" s="104"/>
      <c r="D145" s="190"/>
      <c r="E145" s="54"/>
    </row>
    <row r="146" spans="2:5" ht="13.5" thickBot="1" x14ac:dyDescent="0.25">
      <c r="B146" s="28" t="s">
        <v>1617</v>
      </c>
      <c r="C146" s="107"/>
      <c r="D146" s="235"/>
      <c r="E146" s="55">
        <f>SUM(E138:E145)</f>
        <v>2950844.54</v>
      </c>
    </row>
    <row r="147" spans="2:5" x14ac:dyDescent="0.2">
      <c r="B147" s="12"/>
      <c r="C147" s="104"/>
      <c r="D147" s="190"/>
      <c r="E147" s="54"/>
    </row>
    <row r="148" spans="2:5" x14ac:dyDescent="0.2">
      <c r="B148" s="101" t="s">
        <v>1618</v>
      </c>
      <c r="C148" s="104"/>
      <c r="D148" s="190"/>
      <c r="E148" s="54"/>
    </row>
    <row r="149" spans="2:5" x14ac:dyDescent="0.2">
      <c r="B149" s="17" t="s">
        <v>1619</v>
      </c>
      <c r="C149" s="105"/>
      <c r="D149" s="193"/>
      <c r="E149" s="53">
        <f>C150+D150+C151</f>
        <v>5873500</v>
      </c>
    </row>
    <row r="150" spans="2:5" x14ac:dyDescent="0.2">
      <c r="B150" s="17" t="s">
        <v>1620</v>
      </c>
      <c r="C150" s="105">
        <v>15000000</v>
      </c>
      <c r="D150" s="1014">
        <v>100000</v>
      </c>
      <c r="E150" s="53"/>
    </row>
    <row r="151" spans="2:5" x14ac:dyDescent="0.2">
      <c r="B151" s="17" t="s">
        <v>1621</v>
      </c>
      <c r="C151" s="105">
        <f>'EECC inicio'!B22+(1.5%*(PLACAE!C150+PLACAE!D150))*-1</f>
        <v>-9226500</v>
      </c>
      <c r="D151" s="193"/>
      <c r="E151" s="53"/>
    </row>
    <row r="152" spans="2:5" ht="13.5" thickBot="1" x14ac:dyDescent="0.25">
      <c r="B152" s="12"/>
      <c r="C152" s="104"/>
      <c r="D152" s="190"/>
      <c r="E152" s="54"/>
    </row>
    <row r="153" spans="2:5" ht="13.5" thickBot="1" x14ac:dyDescent="0.25">
      <c r="B153" s="28" t="s">
        <v>1622</v>
      </c>
      <c r="C153" s="107"/>
      <c r="D153" s="235"/>
      <c r="E153" s="55">
        <f>SUM(E149:E152)</f>
        <v>5873500</v>
      </c>
    </row>
    <row r="154" spans="2:5" ht="13.5" thickBot="1" x14ac:dyDescent="0.25">
      <c r="B154" s="12"/>
      <c r="C154" s="104"/>
      <c r="D154" s="190"/>
      <c r="E154" s="54"/>
    </row>
    <row r="155" spans="2:5" ht="13.5" thickBot="1" x14ac:dyDescent="0.25">
      <c r="B155" s="108" t="s">
        <v>1623</v>
      </c>
      <c r="C155" s="109"/>
      <c r="D155" s="1007"/>
      <c r="E155" s="97">
        <f>E146+E153</f>
        <v>8824344.5399999991</v>
      </c>
    </row>
    <row r="156" spans="2:5" x14ac:dyDescent="0.2">
      <c r="B156" s="12"/>
      <c r="C156" s="104"/>
      <c r="D156" s="190"/>
      <c r="E156" s="54"/>
    </row>
    <row r="157" spans="2:5" x14ac:dyDescent="0.2">
      <c r="B157" s="209" t="s">
        <v>1624</v>
      </c>
      <c r="C157" s="210"/>
      <c r="D157" s="682"/>
      <c r="E157" s="211"/>
    </row>
    <row r="158" spans="2:5" x14ac:dyDescent="0.2">
      <c r="B158" s="101" t="s">
        <v>1625</v>
      </c>
      <c r="C158" s="104"/>
      <c r="D158" s="190"/>
      <c r="E158" s="54"/>
    </row>
    <row r="159" spans="2:5" x14ac:dyDescent="0.2">
      <c r="B159" s="17" t="s">
        <v>1626</v>
      </c>
      <c r="C159" s="105"/>
      <c r="D159" s="1013">
        <v>0.15</v>
      </c>
      <c r="E159" s="53">
        <f>D159*E113</f>
        <v>504300.3</v>
      </c>
    </row>
    <row r="160" spans="2:5" x14ac:dyDescent="0.2">
      <c r="B160" s="17" t="s">
        <v>1631</v>
      </c>
      <c r="C160" s="105"/>
      <c r="D160" s="1013">
        <v>0.9</v>
      </c>
      <c r="E160" s="53">
        <f>D160*'EECC inicio'!C31</f>
        <v>360000</v>
      </c>
    </row>
    <row r="161" spans="2:5" x14ac:dyDescent="0.2">
      <c r="B161" s="17" t="s">
        <v>1627</v>
      </c>
      <c r="C161" s="105"/>
      <c r="D161" s="1013">
        <v>0.15</v>
      </c>
      <c r="E161" s="53">
        <f>'EECC inicio'!C32*(1+PLACAE!D161)</f>
        <v>80500</v>
      </c>
    </row>
    <row r="162" spans="2:5" x14ac:dyDescent="0.2">
      <c r="B162" s="17" t="s">
        <v>1628</v>
      </c>
      <c r="C162" s="105"/>
      <c r="D162" s="1013">
        <v>0.15</v>
      </c>
      <c r="E162" s="53">
        <f>'EECC inicio'!C33*(1+PLACAE!D162)</f>
        <v>206999.99999999997</v>
      </c>
    </row>
    <row r="163" spans="2:5" ht="13.5" thickBot="1" x14ac:dyDescent="0.25">
      <c r="B163" s="12"/>
      <c r="C163" s="104"/>
      <c r="D163" s="190"/>
      <c r="E163" s="54"/>
    </row>
    <row r="164" spans="2:5" ht="13.5" thickBot="1" x14ac:dyDescent="0.25">
      <c r="B164" s="28" t="s">
        <v>1629</v>
      </c>
      <c r="C164" s="107"/>
      <c r="D164" s="235"/>
      <c r="E164" s="55">
        <f>SUM(E159:E163)</f>
        <v>1151800.3</v>
      </c>
    </row>
    <row r="165" spans="2:5" x14ac:dyDescent="0.2">
      <c r="B165" s="12"/>
      <c r="C165" s="104"/>
      <c r="D165" s="190"/>
      <c r="E165" s="54"/>
    </row>
    <row r="166" spans="2:5" x14ac:dyDescent="0.2">
      <c r="B166" s="101" t="s">
        <v>1630</v>
      </c>
      <c r="C166" s="104"/>
      <c r="D166" s="190"/>
      <c r="E166" s="54"/>
    </row>
    <row r="167" spans="2:5" x14ac:dyDescent="0.2">
      <c r="B167" s="17" t="s">
        <v>884</v>
      </c>
      <c r="C167" s="105"/>
      <c r="D167" s="193"/>
      <c r="E167" s="53">
        <f>E155-E173-E164</f>
        <v>1615117.3399999987</v>
      </c>
    </row>
    <row r="168" spans="2:5" ht="13.5" thickBot="1" x14ac:dyDescent="0.25">
      <c r="B168" s="12"/>
      <c r="C168" s="104"/>
      <c r="D168" s="190"/>
      <c r="E168" s="54"/>
    </row>
    <row r="169" spans="2:5" ht="13.5" thickBot="1" x14ac:dyDescent="0.25">
      <c r="B169" s="28" t="s">
        <v>1633</v>
      </c>
      <c r="C169" s="107"/>
      <c r="D169" s="235"/>
      <c r="E169" s="55">
        <f>SUM(E167:E168)</f>
        <v>1615117.3399999987</v>
      </c>
    </row>
    <row r="170" spans="2:5" ht="13.5" thickBot="1" x14ac:dyDescent="0.25">
      <c r="B170" s="12"/>
      <c r="C170" s="104"/>
      <c r="D170" s="190"/>
      <c r="E170" s="54"/>
    </row>
    <row r="171" spans="2:5" ht="13.5" thickBot="1" x14ac:dyDescent="0.25">
      <c r="B171" s="212" t="s">
        <v>1634</v>
      </c>
      <c r="C171" s="213"/>
      <c r="D171" s="1008"/>
      <c r="E171" s="87">
        <f>E164+E169</f>
        <v>2766917.6399999987</v>
      </c>
    </row>
    <row r="172" spans="2:5" ht="13.5" thickBot="1" x14ac:dyDescent="0.25">
      <c r="B172" s="12"/>
      <c r="C172" s="104"/>
      <c r="D172" s="190"/>
      <c r="E172" s="54"/>
    </row>
    <row r="173" spans="2:5" ht="13.5" thickBot="1" x14ac:dyDescent="0.25">
      <c r="B173" s="110" t="s">
        <v>1635</v>
      </c>
      <c r="C173" s="111"/>
      <c r="D173" s="1009"/>
      <c r="E173" s="97">
        <f>'EECC inicio'!C44+PLACAE!E130</f>
        <v>6057426.9000000004</v>
      </c>
    </row>
    <row r="174" spans="2:5" ht="13.5" thickBot="1" x14ac:dyDescent="0.25">
      <c r="B174" s="12"/>
      <c r="C174" s="106"/>
      <c r="D174" s="203"/>
      <c r="E174" s="49"/>
    </row>
    <row r="175" spans="2:5" ht="13.5" thickBot="1" x14ac:dyDescent="0.25">
      <c r="B175" s="82" t="s">
        <v>1636</v>
      </c>
      <c r="C175" s="112"/>
      <c r="D175" s="535"/>
      <c r="E175" s="87">
        <f>E171+E173</f>
        <v>8824344.5399999991</v>
      </c>
    </row>
    <row r="178" spans="2:6" x14ac:dyDescent="0.2">
      <c r="B178" s="1" t="s">
        <v>1748</v>
      </c>
    </row>
    <row r="180" spans="2:6" x14ac:dyDescent="0.2">
      <c r="B180" t="s">
        <v>1749</v>
      </c>
      <c r="E180" s="730">
        <f>E130</f>
        <v>359426.9</v>
      </c>
    </row>
    <row r="181" spans="2:6" x14ac:dyDescent="0.2">
      <c r="B181" t="s">
        <v>1750</v>
      </c>
      <c r="E181" s="730">
        <f>(C151-'EECC inicio'!B22)*-1</f>
        <v>226500</v>
      </c>
    </row>
    <row r="182" spans="2:6" x14ac:dyDescent="0.2">
      <c r="B182" t="s">
        <v>1751</v>
      </c>
      <c r="E182" s="730"/>
    </row>
    <row r="183" spans="2:6" x14ac:dyDescent="0.2">
      <c r="B183" t="s">
        <v>1752</v>
      </c>
      <c r="E183" s="730">
        <f>E128</f>
        <v>154040.1</v>
      </c>
    </row>
    <row r="184" spans="2:6" x14ac:dyDescent="0.2">
      <c r="B184" t="s">
        <v>1754</v>
      </c>
      <c r="E184" s="730">
        <f>'EECC inicio'!C73</f>
        <v>149400</v>
      </c>
    </row>
    <row r="185" spans="2:6" x14ac:dyDescent="0.2">
      <c r="B185" t="s">
        <v>1753</v>
      </c>
      <c r="E185" s="730">
        <f>(E139+E141-E164)-('EECC inicio'!C10+'EECC inicio'!C12-'EECC inicio'!C35)</f>
        <v>92084.239999999991</v>
      </c>
    </row>
    <row r="186" spans="2:6" x14ac:dyDescent="0.2">
      <c r="B186" t="s">
        <v>1755</v>
      </c>
      <c r="E186" s="730">
        <f>D150</f>
        <v>100000</v>
      </c>
    </row>
    <row r="187" spans="2:6" x14ac:dyDescent="0.2">
      <c r="B187" t="s">
        <v>1756</v>
      </c>
      <c r="D187" s="1015" t="s">
        <v>1757</v>
      </c>
      <c r="E187" s="730">
        <f>E160*12%</f>
        <v>43200</v>
      </c>
      <c r="F187" t="s">
        <v>1758</v>
      </c>
    </row>
    <row r="188" spans="2:6" x14ac:dyDescent="0.2">
      <c r="E188" s="730"/>
    </row>
    <row r="189" spans="2:6" x14ac:dyDescent="0.2">
      <c r="B189" t="s">
        <v>1759</v>
      </c>
      <c r="E189" s="1017">
        <f>E180+E181+E182+E183-E184-E185-E186+E187</f>
        <v>441682.76</v>
      </c>
    </row>
    <row r="191" spans="2:6" x14ac:dyDescent="0.2">
      <c r="B191" t="s">
        <v>1760</v>
      </c>
      <c r="E191" s="933">
        <v>0.16</v>
      </c>
    </row>
    <row r="193" spans="2:5" x14ac:dyDescent="0.2">
      <c r="B193" t="s">
        <v>1761</v>
      </c>
      <c r="E193" s="933">
        <v>0.03</v>
      </c>
    </row>
    <row r="195" spans="2:5" x14ac:dyDescent="0.2">
      <c r="B195" t="s">
        <v>1762</v>
      </c>
      <c r="E195" s="933">
        <f>(E191-E193)</f>
        <v>0.13</v>
      </c>
    </row>
    <row r="197" spans="2:5" x14ac:dyDescent="0.2">
      <c r="B197" t="s">
        <v>1763</v>
      </c>
      <c r="E197" s="1017">
        <f>E189/E195</f>
        <v>3397559.6923076925</v>
      </c>
    </row>
    <row r="199" spans="2:5" x14ac:dyDescent="0.2">
      <c r="B199" t="s">
        <v>1764</v>
      </c>
      <c r="E199" s="1017">
        <f>E173</f>
        <v>6057426.9000000004</v>
      </c>
    </row>
    <row r="201" spans="2:5" x14ac:dyDescent="0.2">
      <c r="B201" t="s">
        <v>1765</v>
      </c>
      <c r="E201" s="1018">
        <f>E197-E199</f>
        <v>-2659867.2076923079</v>
      </c>
    </row>
    <row r="203" spans="2:5" x14ac:dyDescent="0.2">
      <c r="B203" t="s">
        <v>2</v>
      </c>
    </row>
    <row r="205" spans="2:5" x14ac:dyDescent="0.2">
      <c r="B205" t="s">
        <v>3</v>
      </c>
      <c r="E205" s="1017">
        <f>E197-E167</f>
        <v>1782442.3523076938</v>
      </c>
    </row>
    <row r="208" spans="2:5" x14ac:dyDescent="0.2">
      <c r="B208" s="1019" t="s">
        <v>1766</v>
      </c>
    </row>
    <row r="210" spans="2:14" x14ac:dyDescent="0.2">
      <c r="B210" t="s">
        <v>1767</v>
      </c>
      <c r="E210" s="289">
        <f>E130/(('EECC inicio'!C44+PLACAE!E173)/2)</f>
        <v>6.1150803464228083E-2</v>
      </c>
    </row>
    <row r="211" spans="2:14" x14ac:dyDescent="0.2">
      <c r="B211" t="s">
        <v>1768</v>
      </c>
      <c r="E211" s="289">
        <f>E130/(('EECC inicio'!C26+PLACAE!E155)/2)</f>
        <v>4.0402421298885216E-2</v>
      </c>
    </row>
    <row r="212" spans="2:14" x14ac:dyDescent="0.2">
      <c r="B212" t="s">
        <v>1769</v>
      </c>
      <c r="E212" s="289">
        <f>8.5%</f>
        <v>8.5000000000000006E-2</v>
      </c>
    </row>
    <row r="214" spans="2:14" x14ac:dyDescent="0.2">
      <c r="B214" t="s">
        <v>1770</v>
      </c>
      <c r="E214" s="1021">
        <f>E210-E212</f>
        <v>-2.3849196535771923E-2</v>
      </c>
      <c r="F214" s="1022" t="s">
        <v>1771</v>
      </c>
    </row>
    <row r="216" spans="2:14" x14ac:dyDescent="0.2">
      <c r="B216" s="1" t="s">
        <v>602</v>
      </c>
    </row>
    <row r="217" spans="2:14" x14ac:dyDescent="0.2">
      <c r="B217" s="1"/>
    </row>
    <row r="218" spans="2:14" x14ac:dyDescent="0.2">
      <c r="B218" s="8" t="s">
        <v>605</v>
      </c>
      <c r="C218" s="1016">
        <v>0.1</v>
      </c>
    </row>
    <row r="219" spans="2:14" ht="13.5" thickBot="1" x14ac:dyDescent="0.25">
      <c r="B219" s="8" t="s">
        <v>606</v>
      </c>
      <c r="C219" s="1016">
        <v>0</v>
      </c>
    </row>
    <row r="220" spans="2:14" ht="13.5" thickBot="1" x14ac:dyDescent="0.25">
      <c r="B220" t="s">
        <v>603</v>
      </c>
      <c r="C220" s="1033">
        <f>E189/(C218-C219)</f>
        <v>4416827.5999999996</v>
      </c>
      <c r="D220" s="1037">
        <v>0.1</v>
      </c>
      <c r="E220" s="1038">
        <v>0.11</v>
      </c>
      <c r="F220" s="1038">
        <v>0.12</v>
      </c>
      <c r="G220" s="1038">
        <v>0.13</v>
      </c>
      <c r="H220" s="1038">
        <v>0.14000000000000001</v>
      </c>
      <c r="I220" s="1038">
        <v>0.15</v>
      </c>
      <c r="J220" s="1038">
        <v>0.16</v>
      </c>
      <c r="K220" s="1038">
        <v>0.17</v>
      </c>
      <c r="L220" s="1038">
        <v>0.18</v>
      </c>
      <c r="M220" s="1039">
        <v>0.2</v>
      </c>
      <c r="N220" s="1016"/>
    </row>
    <row r="221" spans="2:14" x14ac:dyDescent="0.2">
      <c r="B221" t="s">
        <v>604</v>
      </c>
      <c r="C221" s="1034">
        <v>0</v>
      </c>
      <c r="D221" s="1030">
        <f t="dataTable" ref="D221:M231" dt2D="1" dtr="0" r1="C218" r2="C219"/>
        <v>4416827.5999999996</v>
      </c>
      <c r="E221" s="1028">
        <v>4015297.8181818184</v>
      </c>
      <c r="F221" s="1028">
        <v>3680689.666666667</v>
      </c>
      <c r="G221" s="1028">
        <v>3397559.6923076925</v>
      </c>
      <c r="H221" s="1028">
        <v>3154876.8571428568</v>
      </c>
      <c r="I221" s="1028">
        <v>2944551.7333333334</v>
      </c>
      <c r="J221" s="1028">
        <v>2760517.25</v>
      </c>
      <c r="K221" s="1028">
        <v>2598133.8823529412</v>
      </c>
      <c r="L221" s="1028">
        <v>2453793.1111111115</v>
      </c>
      <c r="M221" s="1029">
        <v>2208413.7999999998</v>
      </c>
    </row>
    <row r="222" spans="2:14" x14ac:dyDescent="0.2">
      <c r="C222" s="1035">
        <v>0.01</v>
      </c>
      <c r="D222" s="1031">
        <v>4907586.222222222</v>
      </c>
      <c r="E222" s="1023">
        <v>4416827.5999999996</v>
      </c>
      <c r="F222" s="1023">
        <v>4015297.8181818184</v>
      </c>
      <c r="G222" s="1023">
        <v>3680689.6666666665</v>
      </c>
      <c r="H222" s="1023">
        <v>3397559.6923076925</v>
      </c>
      <c r="I222" s="1023">
        <v>3154876.8571428577</v>
      </c>
      <c r="J222" s="1023">
        <v>2944551.7333333334</v>
      </c>
      <c r="K222" s="1023">
        <v>2760517.25</v>
      </c>
      <c r="L222" s="1023">
        <v>2598133.8823529417</v>
      </c>
      <c r="M222" s="1025">
        <v>2324646.1052631577</v>
      </c>
    </row>
    <row r="223" spans="2:14" x14ac:dyDescent="0.2">
      <c r="C223" s="1035">
        <v>0.02</v>
      </c>
      <c r="D223" s="1031">
        <v>5521034.5</v>
      </c>
      <c r="E223" s="1023">
        <v>4907586.2222222229</v>
      </c>
      <c r="F223" s="1023">
        <v>4416827.6000000006</v>
      </c>
      <c r="G223" s="1023">
        <v>4015297.8181818184</v>
      </c>
      <c r="H223" s="1023">
        <v>3680689.6666666665</v>
      </c>
      <c r="I223" s="1023">
        <v>3397559.6923076925</v>
      </c>
      <c r="J223" s="1023">
        <v>3154876.8571428568</v>
      </c>
      <c r="K223" s="1023">
        <v>2944551.7333333329</v>
      </c>
      <c r="L223" s="1023">
        <v>2760517.25</v>
      </c>
      <c r="M223" s="1025">
        <v>2453793.111111111</v>
      </c>
    </row>
    <row r="224" spans="2:14" x14ac:dyDescent="0.2">
      <c r="C224" s="1035">
        <v>0.03</v>
      </c>
      <c r="D224" s="1031">
        <v>6309753.7142857136</v>
      </c>
      <c r="E224" s="1023">
        <v>5521034.5</v>
      </c>
      <c r="F224" s="1023">
        <v>4907586.2222222229</v>
      </c>
      <c r="G224" s="1023">
        <v>4416827.5999999996</v>
      </c>
      <c r="H224" s="1023">
        <v>4015297.8181818179</v>
      </c>
      <c r="I224" s="1023">
        <v>3680689.666666667</v>
      </c>
      <c r="J224" s="1024">
        <v>3397559.6923076925</v>
      </c>
      <c r="K224" s="1023">
        <v>3154876.8571428568</v>
      </c>
      <c r="L224" s="1023">
        <v>2944551.7333333334</v>
      </c>
      <c r="M224" s="1025">
        <v>2598133.8823529412</v>
      </c>
    </row>
    <row r="225" spans="2:13" x14ac:dyDescent="0.2">
      <c r="C225" s="1035">
        <v>0.04</v>
      </c>
      <c r="D225" s="1031">
        <v>7361379.333333333</v>
      </c>
      <c r="E225" s="1023">
        <v>6309753.7142857136</v>
      </c>
      <c r="F225" s="1023">
        <v>5521034.5000000009</v>
      </c>
      <c r="G225" s="1023">
        <v>4907586.2222222229</v>
      </c>
      <c r="H225" s="1023">
        <v>4416827.5999999996</v>
      </c>
      <c r="I225" s="1023">
        <v>4015297.8181818188</v>
      </c>
      <c r="J225" s="1023">
        <v>3680689.666666667</v>
      </c>
      <c r="K225" s="1023">
        <v>3397559.6923076925</v>
      </c>
      <c r="L225" s="1023">
        <v>3154876.8571428577</v>
      </c>
      <c r="M225" s="1025">
        <v>2760517.25</v>
      </c>
    </row>
    <row r="226" spans="2:13" x14ac:dyDescent="0.2">
      <c r="C226" s="1035">
        <v>0.05</v>
      </c>
      <c r="D226" s="1031">
        <v>8833655.1999999993</v>
      </c>
      <c r="E226" s="1023">
        <v>7361379.333333334</v>
      </c>
      <c r="F226" s="1023">
        <v>6309753.7142857155</v>
      </c>
      <c r="G226" s="1023">
        <v>5521034.5</v>
      </c>
      <c r="H226" s="1023">
        <v>4907586.222222222</v>
      </c>
      <c r="I226" s="1023">
        <v>4416827.6000000006</v>
      </c>
      <c r="J226" s="1023">
        <v>4015297.8181818184</v>
      </c>
      <c r="K226" s="1023">
        <v>3680689.6666666665</v>
      </c>
      <c r="L226" s="1023">
        <v>3397559.6923076925</v>
      </c>
      <c r="M226" s="1025">
        <v>2944551.7333333329</v>
      </c>
    </row>
    <row r="227" spans="2:13" x14ac:dyDescent="0.2">
      <c r="C227" s="1035">
        <v>0.06</v>
      </c>
      <c r="D227" s="1031">
        <v>11042068.999999998</v>
      </c>
      <c r="E227" s="1023">
        <v>8833655.1999999993</v>
      </c>
      <c r="F227" s="1023">
        <v>7361379.333333334</v>
      </c>
      <c r="G227" s="1023">
        <v>6309753.7142857136</v>
      </c>
      <c r="H227" s="1023">
        <v>5521034.4999999991</v>
      </c>
      <c r="I227" s="1023">
        <v>4907586.2222222229</v>
      </c>
      <c r="J227" s="1023">
        <v>4416827.5999999996</v>
      </c>
      <c r="K227" s="1023">
        <v>4015297.8181818179</v>
      </c>
      <c r="L227" s="1023">
        <v>3680689.666666667</v>
      </c>
      <c r="M227" s="1025">
        <v>3154876.8571428568</v>
      </c>
    </row>
    <row r="228" spans="2:13" x14ac:dyDescent="0.2">
      <c r="C228" s="1035">
        <v>7.0000000000000007E-2</v>
      </c>
      <c r="D228" s="1031">
        <v>14722758.666666668</v>
      </c>
      <c r="E228" s="1023">
        <v>11042069.000000002</v>
      </c>
      <c r="F228" s="1023">
        <v>8833655.200000003</v>
      </c>
      <c r="G228" s="1023">
        <v>7361379.333333334</v>
      </c>
      <c r="H228" s="1023">
        <v>6309753.7142857136</v>
      </c>
      <c r="I228" s="1023">
        <v>5521034.5000000009</v>
      </c>
      <c r="J228" s="1023">
        <v>4907586.2222222229</v>
      </c>
      <c r="K228" s="1023">
        <v>4416827.5999999996</v>
      </c>
      <c r="L228" s="1023">
        <v>4015297.8181818188</v>
      </c>
      <c r="M228" s="1025">
        <v>3397559.6923076925</v>
      </c>
    </row>
    <row r="229" spans="2:13" x14ac:dyDescent="0.2">
      <c r="C229" s="1035">
        <v>0.08</v>
      </c>
      <c r="D229" s="1031">
        <v>22084137.999999996</v>
      </c>
      <c r="E229" s="1023">
        <v>14722758.666666668</v>
      </c>
      <c r="F229" s="1023">
        <v>11042069.000000002</v>
      </c>
      <c r="G229" s="1023">
        <v>8833655.1999999993</v>
      </c>
      <c r="H229" s="1023">
        <v>7361379.3333333321</v>
      </c>
      <c r="I229" s="1023">
        <v>6309753.7142857155</v>
      </c>
      <c r="J229" s="1023">
        <v>5521034.5</v>
      </c>
      <c r="K229" s="1023">
        <v>4907586.222222222</v>
      </c>
      <c r="L229" s="1023">
        <v>4416827.6000000006</v>
      </c>
      <c r="M229" s="1025">
        <v>3680689.6666666665</v>
      </c>
    </row>
    <row r="230" spans="2:13" x14ac:dyDescent="0.2">
      <c r="C230" s="1035">
        <v>0.09</v>
      </c>
      <c r="D230" s="1031">
        <v>44168275.999999963</v>
      </c>
      <c r="E230" s="1023">
        <v>22084137.999999996</v>
      </c>
      <c r="F230" s="1023">
        <v>14722758.666666668</v>
      </c>
      <c r="G230" s="1023">
        <v>11042068.999999998</v>
      </c>
      <c r="H230" s="1023">
        <v>8833655.1999999974</v>
      </c>
      <c r="I230" s="1023">
        <v>7361379.333333334</v>
      </c>
      <c r="J230" s="1023">
        <v>6309753.7142857136</v>
      </c>
      <c r="K230" s="1023">
        <v>5521034.4999999991</v>
      </c>
      <c r="L230" s="1023">
        <v>4907586.2222222229</v>
      </c>
      <c r="M230" s="1025">
        <v>4015297.8181818179</v>
      </c>
    </row>
    <row r="231" spans="2:13" ht="13.5" thickBot="1" x14ac:dyDescent="0.25">
      <c r="C231" s="1036">
        <v>9.0999999999999998E-2</v>
      </c>
      <c r="D231" s="1032">
        <v>49075862.222222179</v>
      </c>
      <c r="E231" s="1026">
        <v>23246461.052631576</v>
      </c>
      <c r="F231" s="1026">
        <v>15230440.000000002</v>
      </c>
      <c r="G231" s="1026">
        <v>11325198.974358972</v>
      </c>
      <c r="H231" s="1026">
        <v>9013933.8775510173</v>
      </c>
      <c r="I231" s="1026">
        <v>7486148.4745762721</v>
      </c>
      <c r="J231" s="1026">
        <v>6401199.4202898545</v>
      </c>
      <c r="K231" s="1026">
        <v>5590921.0126582272</v>
      </c>
      <c r="L231" s="1026">
        <v>4962727.6404494382</v>
      </c>
      <c r="M231" s="1027">
        <v>4052135.4128440362</v>
      </c>
    </row>
    <row r="232" spans="2:13" x14ac:dyDescent="0.2">
      <c r="C232" s="1020"/>
    </row>
    <row r="234" spans="2:13" x14ac:dyDescent="0.2">
      <c r="B234" s="1" t="s">
        <v>4</v>
      </c>
    </row>
    <row r="235" spans="2:13" ht="13.5" thickBot="1" x14ac:dyDescent="0.25"/>
    <row r="236" spans="2:13" ht="13.5" thickBot="1" x14ac:dyDescent="0.25">
      <c r="C236" s="1033"/>
      <c r="D236" s="1037">
        <v>0.1</v>
      </c>
      <c r="E236" s="1038">
        <v>0.11</v>
      </c>
      <c r="F236" s="1038">
        <v>0.12</v>
      </c>
      <c r="G236" s="1038">
        <v>0.13</v>
      </c>
      <c r="H236" s="1038">
        <v>0.14000000000000001</v>
      </c>
      <c r="I236" s="1038">
        <v>0.15</v>
      </c>
      <c r="J236" s="1038">
        <v>0.16</v>
      </c>
      <c r="K236" s="1038">
        <v>0.17</v>
      </c>
      <c r="L236" s="1038">
        <v>0.18</v>
      </c>
      <c r="M236" s="1039">
        <v>0.2</v>
      </c>
    </row>
    <row r="237" spans="2:13" x14ac:dyDescent="0.2">
      <c r="C237" s="1034">
        <v>0</v>
      </c>
      <c r="D237" s="1030">
        <f>D221-$E$167</f>
        <v>2801710.2600000007</v>
      </c>
      <c r="E237" s="1030">
        <f t="shared" ref="E237:M237" si="0">E221-$E$167</f>
        <v>2400180.4781818194</v>
      </c>
      <c r="F237" s="1030">
        <f t="shared" si="0"/>
        <v>2065572.3266666683</v>
      </c>
      <c r="G237" s="1030">
        <f t="shared" si="0"/>
        <v>1782442.3523076938</v>
      </c>
      <c r="H237" s="1030">
        <f t="shared" si="0"/>
        <v>1539759.5171428581</v>
      </c>
      <c r="I237" s="1030">
        <f t="shared" si="0"/>
        <v>1329434.3933333347</v>
      </c>
      <c r="J237" s="1030">
        <f t="shared" si="0"/>
        <v>1145399.9100000013</v>
      </c>
      <c r="K237" s="1030">
        <f t="shared" si="0"/>
        <v>983016.54235294252</v>
      </c>
      <c r="L237" s="1030">
        <f t="shared" si="0"/>
        <v>838675.77111111279</v>
      </c>
      <c r="M237" s="1040">
        <f t="shared" si="0"/>
        <v>593296.46000000113</v>
      </c>
    </row>
    <row r="238" spans="2:13" x14ac:dyDescent="0.2">
      <c r="C238" s="1035">
        <v>0.01</v>
      </c>
      <c r="D238" s="1030">
        <f t="shared" ref="D238:M247" si="1">D222-$E$167</f>
        <v>3292468.8822222231</v>
      </c>
      <c r="E238" s="1030">
        <f t="shared" si="1"/>
        <v>2801710.2600000007</v>
      </c>
      <c r="F238" s="1030">
        <f t="shared" si="1"/>
        <v>2400180.4781818194</v>
      </c>
      <c r="G238" s="1030">
        <f t="shared" si="1"/>
        <v>2065572.3266666678</v>
      </c>
      <c r="H238" s="1030">
        <f t="shared" si="1"/>
        <v>1782442.3523076938</v>
      </c>
      <c r="I238" s="1030">
        <f t="shared" si="1"/>
        <v>1539759.5171428591</v>
      </c>
      <c r="J238" s="1030">
        <f t="shared" si="1"/>
        <v>1329434.3933333347</v>
      </c>
      <c r="K238" s="1030">
        <f t="shared" si="1"/>
        <v>1145399.9100000013</v>
      </c>
      <c r="L238" s="1030">
        <f t="shared" si="1"/>
        <v>983016.54235294298</v>
      </c>
      <c r="M238" s="1040">
        <f t="shared" si="1"/>
        <v>709528.76526315906</v>
      </c>
    </row>
    <row r="239" spans="2:13" x14ac:dyDescent="0.2">
      <c r="C239" s="1035">
        <v>0.02</v>
      </c>
      <c r="D239" s="1030">
        <f t="shared" si="1"/>
        <v>3905917.1600000011</v>
      </c>
      <c r="E239" s="1030">
        <f t="shared" si="1"/>
        <v>3292468.882222224</v>
      </c>
      <c r="F239" s="1030">
        <f t="shared" si="1"/>
        <v>2801710.2600000016</v>
      </c>
      <c r="G239" s="1030">
        <f t="shared" si="1"/>
        <v>2400180.4781818194</v>
      </c>
      <c r="H239" s="1030">
        <f t="shared" si="1"/>
        <v>2065572.3266666678</v>
      </c>
      <c r="I239" s="1030">
        <f t="shared" si="1"/>
        <v>1782442.3523076938</v>
      </c>
      <c r="J239" s="1030">
        <f t="shared" si="1"/>
        <v>1539759.5171428581</v>
      </c>
      <c r="K239" s="1030">
        <f t="shared" si="1"/>
        <v>1329434.3933333342</v>
      </c>
      <c r="L239" s="1030">
        <f t="shared" si="1"/>
        <v>1145399.9100000013</v>
      </c>
      <c r="M239" s="1040">
        <f t="shared" si="1"/>
        <v>838675.77111111232</v>
      </c>
    </row>
    <row r="240" spans="2:13" x14ac:dyDescent="0.2">
      <c r="C240" s="1035">
        <v>0.03</v>
      </c>
      <c r="D240" s="1030">
        <f t="shared" si="1"/>
        <v>4694636.3742857147</v>
      </c>
      <c r="E240" s="1030">
        <f t="shared" si="1"/>
        <v>3905917.1600000011</v>
      </c>
      <c r="F240" s="1030">
        <f t="shared" si="1"/>
        <v>3292468.882222224</v>
      </c>
      <c r="G240" s="1030">
        <f t="shared" si="1"/>
        <v>2801710.2600000007</v>
      </c>
      <c r="H240" s="1030">
        <f t="shared" si="1"/>
        <v>2400180.4781818194</v>
      </c>
      <c r="I240" s="1030">
        <f t="shared" si="1"/>
        <v>2065572.3266666683</v>
      </c>
      <c r="J240" s="1030">
        <f t="shared" si="1"/>
        <v>1782442.3523076938</v>
      </c>
      <c r="K240" s="1030">
        <f t="shared" si="1"/>
        <v>1539759.5171428581</v>
      </c>
      <c r="L240" s="1030">
        <f t="shared" si="1"/>
        <v>1329434.3933333347</v>
      </c>
      <c r="M240" s="1040">
        <f t="shared" si="1"/>
        <v>983016.54235294252</v>
      </c>
    </row>
    <row r="241" spans="3:13" x14ac:dyDescent="0.2">
      <c r="C241" s="1035">
        <v>0.04</v>
      </c>
      <c r="D241" s="1030">
        <f t="shared" si="1"/>
        <v>5746261.9933333341</v>
      </c>
      <c r="E241" s="1030">
        <f t="shared" si="1"/>
        <v>4694636.3742857147</v>
      </c>
      <c r="F241" s="1030">
        <f t="shared" si="1"/>
        <v>3905917.160000002</v>
      </c>
      <c r="G241" s="1030">
        <f t="shared" si="1"/>
        <v>3292468.882222224</v>
      </c>
      <c r="H241" s="1030">
        <f t="shared" si="1"/>
        <v>2801710.2600000007</v>
      </c>
      <c r="I241" s="1030">
        <f t="shared" si="1"/>
        <v>2400180.4781818204</v>
      </c>
      <c r="J241" s="1030">
        <f t="shared" si="1"/>
        <v>2065572.3266666683</v>
      </c>
      <c r="K241" s="1030">
        <f t="shared" si="1"/>
        <v>1782442.3523076938</v>
      </c>
      <c r="L241" s="1030">
        <f t="shared" si="1"/>
        <v>1539759.5171428591</v>
      </c>
      <c r="M241" s="1040">
        <f t="shared" si="1"/>
        <v>1145399.9100000013</v>
      </c>
    </row>
    <row r="242" spans="3:13" x14ac:dyDescent="0.2">
      <c r="C242" s="1035">
        <v>0.05</v>
      </c>
      <c r="D242" s="1030">
        <f t="shared" si="1"/>
        <v>7218537.8600000003</v>
      </c>
      <c r="E242" s="1030">
        <f t="shared" si="1"/>
        <v>5746261.993333335</v>
      </c>
      <c r="F242" s="1030">
        <f t="shared" si="1"/>
        <v>4694636.3742857166</v>
      </c>
      <c r="G242" s="1030">
        <f t="shared" si="1"/>
        <v>3905917.1600000011</v>
      </c>
      <c r="H242" s="1030">
        <f t="shared" si="1"/>
        <v>3292468.8822222231</v>
      </c>
      <c r="I242" s="1030">
        <f t="shared" si="1"/>
        <v>2801710.2600000016</v>
      </c>
      <c r="J242" s="1030">
        <f t="shared" si="1"/>
        <v>2400180.4781818194</v>
      </c>
      <c r="K242" s="1030">
        <f t="shared" si="1"/>
        <v>2065572.3266666678</v>
      </c>
      <c r="L242" s="1030">
        <f t="shared" si="1"/>
        <v>1782442.3523076938</v>
      </c>
      <c r="M242" s="1040">
        <f t="shared" si="1"/>
        <v>1329434.3933333342</v>
      </c>
    </row>
    <row r="243" spans="3:13" x14ac:dyDescent="0.2">
      <c r="C243" s="1035">
        <v>0.06</v>
      </c>
      <c r="D243" s="1030">
        <f t="shared" si="1"/>
        <v>9426951.6600000001</v>
      </c>
      <c r="E243" s="1030">
        <f t="shared" si="1"/>
        <v>7218537.8600000003</v>
      </c>
      <c r="F243" s="1030">
        <f t="shared" si="1"/>
        <v>5746261.993333335</v>
      </c>
      <c r="G243" s="1030">
        <f t="shared" si="1"/>
        <v>4694636.3742857147</v>
      </c>
      <c r="H243" s="1030">
        <f t="shared" si="1"/>
        <v>3905917.16</v>
      </c>
      <c r="I243" s="1030">
        <f t="shared" si="1"/>
        <v>3292468.882222224</v>
      </c>
      <c r="J243" s="1030">
        <f t="shared" si="1"/>
        <v>2801710.2600000007</v>
      </c>
      <c r="K243" s="1030">
        <f t="shared" si="1"/>
        <v>2400180.4781818194</v>
      </c>
      <c r="L243" s="1030">
        <f t="shared" si="1"/>
        <v>2065572.3266666683</v>
      </c>
      <c r="M243" s="1040">
        <f t="shared" si="1"/>
        <v>1539759.5171428581</v>
      </c>
    </row>
    <row r="244" spans="3:13" x14ac:dyDescent="0.2">
      <c r="C244" s="1035">
        <v>7.0000000000000007E-2</v>
      </c>
      <c r="D244" s="1030">
        <f t="shared" si="1"/>
        <v>13107641.32666667</v>
      </c>
      <c r="E244" s="1030">
        <f t="shared" si="1"/>
        <v>9426951.6600000039</v>
      </c>
      <c r="F244" s="1030">
        <f t="shared" si="1"/>
        <v>7218537.8600000041</v>
      </c>
      <c r="G244" s="1030">
        <f t="shared" si="1"/>
        <v>5746261.993333335</v>
      </c>
      <c r="H244" s="1030">
        <f t="shared" si="1"/>
        <v>4694636.3742857147</v>
      </c>
      <c r="I244" s="1030">
        <f t="shared" si="1"/>
        <v>3905917.160000002</v>
      </c>
      <c r="J244" s="1030">
        <f t="shared" si="1"/>
        <v>3292468.882222224</v>
      </c>
      <c r="K244" s="1030">
        <f t="shared" si="1"/>
        <v>2801710.2600000007</v>
      </c>
      <c r="L244" s="1030">
        <f t="shared" si="1"/>
        <v>2400180.4781818204</v>
      </c>
      <c r="M244" s="1040">
        <f t="shared" si="1"/>
        <v>1782442.3523076938</v>
      </c>
    </row>
    <row r="245" spans="3:13" x14ac:dyDescent="0.2">
      <c r="C245" s="1035">
        <v>0.08</v>
      </c>
      <c r="D245" s="1030">
        <f t="shared" si="1"/>
        <v>20469020.659999996</v>
      </c>
      <c r="E245" s="1030">
        <f t="shared" si="1"/>
        <v>13107641.32666667</v>
      </c>
      <c r="F245" s="1030">
        <f t="shared" si="1"/>
        <v>9426951.6600000039</v>
      </c>
      <c r="G245" s="1030">
        <f t="shared" si="1"/>
        <v>7218537.8600000003</v>
      </c>
      <c r="H245" s="1030">
        <f t="shared" si="1"/>
        <v>5746261.9933333332</v>
      </c>
      <c r="I245" s="1030">
        <f t="shared" si="1"/>
        <v>4694636.3742857166</v>
      </c>
      <c r="J245" s="1030">
        <f t="shared" si="1"/>
        <v>3905917.1600000011</v>
      </c>
      <c r="K245" s="1030">
        <f t="shared" si="1"/>
        <v>3292468.8822222231</v>
      </c>
      <c r="L245" s="1030">
        <f t="shared" si="1"/>
        <v>2801710.2600000016</v>
      </c>
      <c r="M245" s="1040">
        <f t="shared" si="1"/>
        <v>2065572.3266666678</v>
      </c>
    </row>
    <row r="246" spans="3:13" x14ac:dyDescent="0.2">
      <c r="C246" s="1035">
        <v>0.09</v>
      </c>
      <c r="D246" s="1030">
        <f t="shared" si="1"/>
        <v>42553158.659999967</v>
      </c>
      <c r="E246" s="1030">
        <f t="shared" si="1"/>
        <v>20469020.659999996</v>
      </c>
      <c r="F246" s="1030">
        <f t="shared" si="1"/>
        <v>13107641.32666667</v>
      </c>
      <c r="G246" s="1030">
        <f t="shared" si="1"/>
        <v>9426951.6600000001</v>
      </c>
      <c r="H246" s="1030">
        <f t="shared" si="1"/>
        <v>7218537.8599999985</v>
      </c>
      <c r="I246" s="1030">
        <f t="shared" si="1"/>
        <v>5746261.993333335</v>
      </c>
      <c r="J246" s="1030">
        <f t="shared" si="1"/>
        <v>4694636.3742857147</v>
      </c>
      <c r="K246" s="1030">
        <f t="shared" si="1"/>
        <v>3905917.16</v>
      </c>
      <c r="L246" s="1030">
        <f t="shared" si="1"/>
        <v>3292468.882222224</v>
      </c>
      <c r="M246" s="1040">
        <f t="shared" si="1"/>
        <v>2400180.4781818194</v>
      </c>
    </row>
    <row r="247" spans="3:13" ht="13.5" thickBot="1" x14ac:dyDescent="0.25">
      <c r="C247" s="1036">
        <v>9.0999999999999998E-2</v>
      </c>
      <c r="D247" s="1041">
        <f t="shared" si="1"/>
        <v>47460744.882222183</v>
      </c>
      <c r="E247" s="1041">
        <f t="shared" si="1"/>
        <v>21631343.712631576</v>
      </c>
      <c r="F247" s="1041">
        <f t="shared" si="1"/>
        <v>13615322.660000004</v>
      </c>
      <c r="G247" s="1041">
        <f t="shared" si="1"/>
        <v>9710081.6343589742</v>
      </c>
      <c r="H247" s="1041">
        <f t="shared" si="1"/>
        <v>7398816.5375510184</v>
      </c>
      <c r="I247" s="1041">
        <f t="shared" si="1"/>
        <v>5871031.1345762732</v>
      </c>
      <c r="J247" s="1041">
        <f t="shared" si="1"/>
        <v>4786082.0802898556</v>
      </c>
      <c r="K247" s="1041">
        <f t="shared" si="1"/>
        <v>3975803.6726582283</v>
      </c>
      <c r="L247" s="1041">
        <f t="shared" si="1"/>
        <v>3347610.3004494393</v>
      </c>
      <c r="M247" s="1042">
        <f t="shared" si="1"/>
        <v>2437018.0728440378</v>
      </c>
    </row>
  </sheetData>
  <phoneticPr fontId="0" type="noConversion"/>
  <pageMargins left="0.75" right="0.75" top="1" bottom="1" header="0" footer="0"/>
  <pageSetup paperSize="9" orientation="portrait" horizontalDpi="4294967293" verticalDpi="300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zoomScale="85" workbookViewId="0"/>
  </sheetViews>
  <sheetFormatPr baseColWidth="10" defaultRowHeight="12.75" x14ac:dyDescent="0.2"/>
  <cols>
    <col min="1" max="1" width="20" customWidth="1"/>
    <col min="2" max="2" width="47.140625" customWidth="1"/>
    <col min="3" max="3" width="12" customWidth="1"/>
  </cols>
  <sheetData>
    <row r="1" spans="1:7" x14ac:dyDescent="0.2">
      <c r="A1" s="1" t="s">
        <v>927</v>
      </c>
    </row>
    <row r="3" spans="1:7" x14ac:dyDescent="0.2">
      <c r="A3" s="1" t="s">
        <v>715</v>
      </c>
    </row>
    <row r="5" spans="1:7" x14ac:dyDescent="0.2">
      <c r="A5" s="6" t="s">
        <v>716</v>
      </c>
    </row>
    <row r="6" spans="1:7" ht="13.5" thickBot="1" x14ac:dyDescent="0.25"/>
    <row r="7" spans="1:7" ht="13.5" thickBot="1" x14ac:dyDescent="0.25">
      <c r="A7" s="312" t="s">
        <v>717</v>
      </c>
      <c r="B7" s="458" t="s">
        <v>718</v>
      </c>
      <c r="C7" s="30" t="s">
        <v>720</v>
      </c>
      <c r="D7" s="30" t="s">
        <v>1471</v>
      </c>
      <c r="E7" s="30" t="s">
        <v>1472</v>
      </c>
      <c r="F7" s="30" t="s">
        <v>1473</v>
      </c>
      <c r="G7" s="254" t="s">
        <v>719</v>
      </c>
    </row>
    <row r="8" spans="1:7" x14ac:dyDescent="0.2">
      <c r="A8" s="12"/>
      <c r="B8" s="5"/>
      <c r="C8" s="5"/>
      <c r="D8" s="5"/>
      <c r="E8" s="5"/>
      <c r="F8" s="5"/>
      <c r="G8" s="203"/>
    </row>
    <row r="9" spans="1:7" x14ac:dyDescent="0.2">
      <c r="A9" s="17" t="s">
        <v>721</v>
      </c>
      <c r="B9" s="22" t="s">
        <v>722</v>
      </c>
      <c r="C9" s="323">
        <f>PLACAE!D71-PLACAE!D89</f>
        <v>2244860</v>
      </c>
      <c r="D9" s="323">
        <f>'EECC inicio'!C17-'EECC inicio'!C35</f>
        <v>1698000</v>
      </c>
      <c r="E9" s="323">
        <f>'EECC inicio'!D17-'EECC inicio'!D35</f>
        <v>1475000</v>
      </c>
      <c r="F9" s="323">
        <f>'EECC inicio'!E17-'EECC inicio'!E35</f>
        <v>941000</v>
      </c>
      <c r="G9" s="324">
        <f>'EECC inicio'!F17-'EECC inicio'!F35</f>
        <v>638000</v>
      </c>
    </row>
    <row r="10" spans="1:7" x14ac:dyDescent="0.2">
      <c r="A10" s="12"/>
      <c r="B10" s="5"/>
      <c r="C10" s="5"/>
      <c r="D10" s="5"/>
      <c r="E10" s="5"/>
      <c r="F10" s="5"/>
      <c r="G10" s="203"/>
    </row>
    <row r="11" spans="1:7" x14ac:dyDescent="0.2">
      <c r="A11" s="17" t="s">
        <v>723</v>
      </c>
      <c r="B11" s="22" t="s">
        <v>724</v>
      </c>
      <c r="C11" s="450">
        <f>PLACAE!D71/PLACAE!D89</f>
        <v>3.4114942528735632</v>
      </c>
      <c r="D11" s="450">
        <f>'EECC inicio'!C17/'EECC inicio'!C35</f>
        <v>2.3370078740157481</v>
      </c>
      <c r="E11" s="450">
        <f>'EECC inicio'!D17/'EECC inicio'!D35</f>
        <v>3.0921985815602837</v>
      </c>
      <c r="F11" s="450">
        <f>'EECC inicio'!E17/'EECC inicio'!E35</f>
        <v>2.8201160541586074</v>
      </c>
      <c r="G11" s="451">
        <f>'EECC inicio'!F17/'EECC inicio'!F35</f>
        <v>2.393013100436681</v>
      </c>
    </row>
    <row r="12" spans="1:7" x14ac:dyDescent="0.2">
      <c r="A12" s="12"/>
      <c r="B12" s="5"/>
      <c r="C12" s="5"/>
      <c r="D12" s="5"/>
      <c r="E12" s="5"/>
      <c r="F12" s="5"/>
      <c r="G12" s="203"/>
    </row>
    <row r="13" spans="1:7" x14ac:dyDescent="0.2">
      <c r="A13" s="17" t="s">
        <v>725</v>
      </c>
      <c r="B13" s="22" t="s">
        <v>726</v>
      </c>
      <c r="C13" s="450">
        <f>(PLACAE!D71-PLACAE!D66)/PLACAE!D89</f>
        <v>0.79655172413793107</v>
      </c>
      <c r="D13" s="450">
        <f>('EECC inicio'!C17-'EECC inicio'!C12)/'EECC inicio'!C35</f>
        <v>0.54566929133858266</v>
      </c>
      <c r="E13" s="450">
        <f>('EECC inicio'!D17-'EECC inicio'!D12)/'EECC inicio'!D35</f>
        <v>0.70921985815602839</v>
      </c>
      <c r="F13" s="450">
        <f>('EECC inicio'!E17-'EECC inicio'!E12)/'EECC inicio'!E35</f>
        <v>0.5957446808510638</v>
      </c>
      <c r="G13" s="451">
        <f>('EECC inicio'!F17-'EECC inicio'!F12)/'EECC inicio'!F35</f>
        <v>0.51528384279475981</v>
      </c>
    </row>
    <row r="14" spans="1:7" x14ac:dyDescent="0.2">
      <c r="A14" s="12"/>
      <c r="B14" s="5"/>
      <c r="C14" s="5"/>
      <c r="D14" s="5"/>
      <c r="E14" s="5"/>
      <c r="F14" s="5"/>
      <c r="G14" s="203"/>
    </row>
    <row r="15" spans="1:7" x14ac:dyDescent="0.2">
      <c r="A15" s="123" t="s">
        <v>727</v>
      </c>
      <c r="B15" s="154" t="s">
        <v>729</v>
      </c>
      <c r="C15" s="452">
        <f>((('EECC inicio'!C12+PLACAE!D66)/2)/PLACAE!D38)*365</f>
        <v>256.92956334674028</v>
      </c>
      <c r="D15" s="452">
        <f>((('EECC inicio'!D12+'EECC inicio'!C12)/2)/'EECC inicio'!C58)*365</f>
        <v>233.08580858085807</v>
      </c>
      <c r="E15" s="452">
        <f>((('EECC inicio'!E12+'EECC inicio'!D12)/2)/'EECC inicio'!D58)*365</f>
        <v>211.14395277341706</v>
      </c>
      <c r="F15" s="452">
        <f>((('EECC inicio'!F12+'EECC inicio'!E12)/2)/'EECC inicio'!E58)*365</f>
        <v>180.70197044334978</v>
      </c>
      <c r="G15" s="453"/>
    </row>
    <row r="16" spans="1:7" x14ac:dyDescent="0.2">
      <c r="A16" s="118" t="s">
        <v>728</v>
      </c>
      <c r="B16" s="454"/>
      <c r="C16" s="454"/>
      <c r="D16" s="454"/>
      <c r="E16" s="454"/>
      <c r="F16" s="454"/>
      <c r="G16" s="455"/>
    </row>
    <row r="17" spans="1:7" x14ac:dyDescent="0.2">
      <c r="A17" s="12"/>
      <c r="B17" s="5"/>
      <c r="C17" s="5"/>
      <c r="D17" s="5"/>
      <c r="E17" s="5"/>
      <c r="F17" s="5"/>
      <c r="G17" s="203"/>
    </row>
    <row r="18" spans="1:7" x14ac:dyDescent="0.2">
      <c r="A18" s="123" t="s">
        <v>730</v>
      </c>
      <c r="B18" s="154" t="s">
        <v>732</v>
      </c>
      <c r="C18" s="452">
        <f>((('EECC inicio'!C10+PLACAE!D64)/2)/PLACAE!D33)*365</f>
        <v>45.852045151110573</v>
      </c>
      <c r="D18" s="452">
        <f>((('EECC inicio'!D10+'EECC inicio'!C10)/2)/'EECC inicio'!C53)*365</f>
        <v>40.455665024630541</v>
      </c>
      <c r="E18" s="452">
        <f>((('EECC inicio'!E10+'EECC inicio'!D10)/2)/'EECC inicio'!D53)*365</f>
        <v>38.990752551020407</v>
      </c>
      <c r="F18" s="452">
        <f>((('EECC inicio'!F10+'EECC inicio'!E10)/2)/'EECC inicio'!E53)*365</f>
        <v>28.067241379310346</v>
      </c>
      <c r="G18" s="453"/>
    </row>
    <row r="19" spans="1:7" x14ac:dyDescent="0.2">
      <c r="A19" s="118" t="s">
        <v>731</v>
      </c>
      <c r="B19" s="454"/>
      <c r="C19" s="454"/>
      <c r="D19" s="454"/>
      <c r="E19" s="454"/>
      <c r="F19" s="454"/>
      <c r="G19" s="455"/>
    </row>
    <row r="20" spans="1:7" x14ac:dyDescent="0.2">
      <c r="A20" s="12"/>
      <c r="B20" s="5"/>
      <c r="C20" s="5"/>
      <c r="D20" s="5"/>
      <c r="E20" s="5"/>
      <c r="F20" s="5"/>
      <c r="G20" s="203"/>
    </row>
    <row r="21" spans="1:7" x14ac:dyDescent="0.2">
      <c r="A21" s="123" t="s">
        <v>733</v>
      </c>
      <c r="B21" s="154" t="s">
        <v>735</v>
      </c>
      <c r="C21" s="452">
        <f>((('EECC inicio'!C30+PLACAE!D84)/2)/(PLACAE!D38+PLACAE!D42+PLACAE!D43))*365</f>
        <v>58.104034329483063</v>
      </c>
      <c r="D21" s="452">
        <f>((('EECC inicio'!D30+'EECC inicio'!C30)/2)/('EECC inicio'!C58+'EECC inicio'!C62+'EECC inicio'!C63))*365</f>
        <v>54.247080250549907</v>
      </c>
      <c r="E21" s="452">
        <f>((('EECC inicio'!E30+'EECC inicio'!D30)/2)/('EECC inicio'!D58+'EECC inicio'!D62+'EECC inicio'!D63))*365</f>
        <v>46.093822696638178</v>
      </c>
      <c r="F21" s="452">
        <f>((('EECC inicio'!F30+'EECC inicio'!E30)/2)/('EECC inicio'!E58+'EECC inicio'!E62+'EECC inicio'!E63))*365</f>
        <v>37.560532687651332</v>
      </c>
      <c r="G21" s="453"/>
    </row>
    <row r="22" spans="1:7" x14ac:dyDescent="0.2">
      <c r="A22" s="118" t="s">
        <v>734</v>
      </c>
      <c r="B22" s="454" t="s">
        <v>737</v>
      </c>
      <c r="C22" s="454"/>
      <c r="D22" s="454"/>
      <c r="E22" s="454"/>
      <c r="F22" s="454"/>
      <c r="G22" s="455"/>
    </row>
    <row r="23" spans="1:7" x14ac:dyDescent="0.2">
      <c r="A23" s="12"/>
      <c r="B23" s="449" t="s">
        <v>736</v>
      </c>
      <c r="C23" s="5"/>
      <c r="D23" s="5"/>
      <c r="E23" s="5"/>
      <c r="F23" s="5"/>
      <c r="G23" s="203"/>
    </row>
    <row r="24" spans="1:7" x14ac:dyDescent="0.2">
      <c r="A24" s="12"/>
      <c r="B24" s="5"/>
      <c r="C24" s="5"/>
      <c r="D24" s="5"/>
      <c r="E24" s="5"/>
      <c r="F24" s="5"/>
      <c r="G24" s="203"/>
    </row>
    <row r="25" spans="1:7" x14ac:dyDescent="0.2">
      <c r="A25" s="123" t="s">
        <v>738</v>
      </c>
      <c r="B25" s="154" t="s">
        <v>740</v>
      </c>
      <c r="C25" s="456">
        <f>PLACAE!D64/PLACAE!D84</f>
        <v>0.93548387096774188</v>
      </c>
      <c r="D25" s="456">
        <f>'EECC inicio'!C10/'EECC inicio'!C30</f>
        <v>0.93548387096774188</v>
      </c>
      <c r="E25" s="456">
        <f>'EECC inicio'!D10/'EECC inicio'!D30</f>
        <v>0.85416666666666663</v>
      </c>
      <c r="F25" s="456">
        <f>'EECC inicio'!E10/'EECC inicio'!E30</f>
        <v>0.9285714285714286</v>
      </c>
      <c r="G25" s="457">
        <f>'EECC inicio'!F10/'EECC inicio'!F30</f>
        <v>0.80869565217391304</v>
      </c>
    </row>
    <row r="26" spans="1:7" x14ac:dyDescent="0.2">
      <c r="A26" s="118" t="s">
        <v>739</v>
      </c>
      <c r="B26" s="454"/>
      <c r="C26" s="454"/>
      <c r="D26" s="454"/>
      <c r="E26" s="454"/>
      <c r="F26" s="454"/>
      <c r="G26" s="455"/>
    </row>
    <row r="27" spans="1:7" ht="13.5" thickBot="1" x14ac:dyDescent="0.25">
      <c r="A27" s="150"/>
      <c r="B27" s="286"/>
      <c r="C27" s="286"/>
      <c r="D27" s="286"/>
      <c r="E27" s="286"/>
      <c r="F27" s="286"/>
      <c r="G27" s="205"/>
    </row>
    <row r="30" spans="1:7" x14ac:dyDescent="0.2">
      <c r="A30" s="6" t="s">
        <v>741</v>
      </c>
    </row>
    <row r="31" spans="1:7" ht="13.5" thickBot="1" x14ac:dyDescent="0.25"/>
    <row r="32" spans="1:7" ht="13.5" thickBot="1" x14ac:dyDescent="0.25">
      <c r="A32" s="420" t="s">
        <v>717</v>
      </c>
      <c r="B32" s="460" t="s">
        <v>718</v>
      </c>
      <c r="C32" s="32" t="s">
        <v>720</v>
      </c>
      <c r="D32" s="32" t="s">
        <v>1471</v>
      </c>
      <c r="E32" s="32" t="s">
        <v>1472</v>
      </c>
      <c r="F32" s="32" t="s">
        <v>1473</v>
      </c>
      <c r="G32" s="461" t="s">
        <v>719</v>
      </c>
    </row>
    <row r="33" spans="1:7" x14ac:dyDescent="0.2">
      <c r="A33" s="12"/>
      <c r="B33" s="5"/>
      <c r="C33" s="5"/>
      <c r="D33" s="5"/>
      <c r="E33" s="5"/>
      <c r="F33" s="5"/>
      <c r="G33" s="203"/>
    </row>
    <row r="34" spans="1:7" x14ac:dyDescent="0.2">
      <c r="A34" s="17" t="s">
        <v>742</v>
      </c>
      <c r="B34" s="22" t="s">
        <v>743</v>
      </c>
      <c r="C34" s="450">
        <f>PLACAE!D96/PLACAE!D98</f>
        <v>0.49083359513541008</v>
      </c>
      <c r="D34" s="450">
        <f>'EECC inicio'!C42/'EECC inicio'!C44</f>
        <v>0.57388557388557393</v>
      </c>
      <c r="E34" s="450">
        <f>'EECC inicio'!D42/'EECC inicio'!D44</f>
        <v>0.56712328767123288</v>
      </c>
      <c r="F34" s="450">
        <f>'EECC inicio'!E42/'EECC inicio'!E44</f>
        <v>0.30738626535201524</v>
      </c>
      <c r="G34" s="451">
        <f>'EECC inicio'!F42/'EECC inicio'!F44</f>
        <v>0.23816568047337278</v>
      </c>
    </row>
    <row r="35" spans="1:7" x14ac:dyDescent="0.2">
      <c r="A35" s="12"/>
      <c r="B35" s="5"/>
      <c r="C35" s="5"/>
      <c r="D35" s="5"/>
      <c r="E35" s="5"/>
      <c r="F35" s="5"/>
      <c r="G35" s="203"/>
    </row>
    <row r="36" spans="1:7" x14ac:dyDescent="0.2">
      <c r="A36" s="17" t="s">
        <v>744</v>
      </c>
      <c r="B36" s="22" t="s">
        <v>745</v>
      </c>
      <c r="C36" s="450">
        <f>PLACAE!D78/PLACAE!D80</f>
        <v>0.64744176132579023</v>
      </c>
      <c r="D36" s="450">
        <f>'EECC inicio'!C24/'EECC inicio'!C26</f>
        <v>0.6690454950936664</v>
      </c>
      <c r="E36" s="450">
        <f>'EECC inicio'!D24/'EECC inicio'!D26</f>
        <v>0.74592074592074598</v>
      </c>
      <c r="F36" s="450">
        <f>'EECC inicio'!E24/'EECC inicio'!E26</f>
        <v>0.80709182323365969</v>
      </c>
      <c r="G36" s="451">
        <f>'EECC inicio'!F24/'EECC inicio'!F26</f>
        <v>0.83632019115890088</v>
      </c>
    </row>
    <row r="37" spans="1:7" x14ac:dyDescent="0.2">
      <c r="A37" s="12"/>
      <c r="B37" s="5"/>
      <c r="C37" s="5"/>
      <c r="D37" s="5"/>
      <c r="E37" s="5"/>
      <c r="F37" s="5"/>
      <c r="G37" s="203"/>
    </row>
    <row r="38" spans="1:7" x14ac:dyDescent="0.2">
      <c r="A38" s="17" t="s">
        <v>746</v>
      </c>
      <c r="B38" s="22" t="s">
        <v>747</v>
      </c>
      <c r="C38" s="450">
        <f>PLACAE!D96/PLACAE!D80</f>
        <v>0.32923432684707404</v>
      </c>
      <c r="D38" s="450">
        <f>'EECC inicio'!C42/'EECC inicio'!C26</f>
        <v>0.36462979482604818</v>
      </c>
      <c r="E38" s="450">
        <f>'EECC inicio'!D42/'EECC inicio'!D26</f>
        <v>0.36188811188811187</v>
      </c>
      <c r="F38" s="450">
        <f>'EECC inicio'!E42/'EECC inicio'!E26</f>
        <v>0.23511510981741202</v>
      </c>
      <c r="G38" s="451">
        <f>'EECC inicio'!F42/'EECC inicio'!F26</f>
        <v>0.19235364396654719</v>
      </c>
    </row>
    <row r="39" spans="1:7" x14ac:dyDescent="0.2">
      <c r="A39" s="12"/>
      <c r="B39" s="5"/>
      <c r="C39" s="5"/>
      <c r="D39" s="5"/>
      <c r="E39" s="5"/>
      <c r="F39" s="5"/>
      <c r="G39" s="203"/>
    </row>
    <row r="40" spans="1:7" x14ac:dyDescent="0.2">
      <c r="A40" s="17" t="s">
        <v>748</v>
      </c>
      <c r="B40" s="22" t="s">
        <v>749</v>
      </c>
      <c r="C40" s="450">
        <f>PLACAE!D80/PLACAE!D96</f>
        <v>3.0373503564362219</v>
      </c>
      <c r="D40" s="450">
        <f>D38^-1</f>
        <v>2.7425076452599386</v>
      </c>
      <c r="E40" s="450">
        <f>E38^-1</f>
        <v>2.7632850241545897</v>
      </c>
      <c r="F40" s="450">
        <f>F38^-1</f>
        <v>4.2532357906584126</v>
      </c>
      <c r="G40" s="451">
        <f>G38^-1</f>
        <v>5.1987577639751557</v>
      </c>
    </row>
    <row r="41" spans="1:7" ht="13.5" thickBot="1" x14ac:dyDescent="0.25">
      <c r="A41" s="150"/>
      <c r="B41" s="286"/>
      <c r="C41" s="286"/>
      <c r="D41" s="286"/>
      <c r="E41" s="286"/>
      <c r="F41" s="286"/>
      <c r="G41" s="205"/>
    </row>
    <row r="42" spans="1:7" x14ac:dyDescent="0.2">
      <c r="A42" s="6"/>
      <c r="C42" s="459"/>
    </row>
    <row r="44" spans="1:7" x14ac:dyDescent="0.2">
      <c r="A44" s="6" t="s">
        <v>248</v>
      </c>
    </row>
    <row r="45" spans="1:7" ht="13.5" thickBot="1" x14ac:dyDescent="0.25"/>
    <row r="46" spans="1:7" ht="13.5" thickBot="1" x14ac:dyDescent="0.25">
      <c r="A46" s="215" t="s">
        <v>717</v>
      </c>
      <c r="B46" s="462" t="s">
        <v>718</v>
      </c>
      <c r="C46" s="34" t="s">
        <v>720</v>
      </c>
      <c r="D46" s="34" t="s">
        <v>1471</v>
      </c>
      <c r="E46" s="34" t="s">
        <v>1472</v>
      </c>
      <c r="F46" s="34" t="s">
        <v>1473</v>
      </c>
      <c r="G46" s="184" t="s">
        <v>719</v>
      </c>
    </row>
    <row r="47" spans="1:7" x14ac:dyDescent="0.2">
      <c r="A47" s="12"/>
      <c r="B47" s="5"/>
      <c r="C47" s="5"/>
      <c r="D47" s="5"/>
      <c r="E47" s="5"/>
      <c r="F47" s="5"/>
      <c r="G47" s="203"/>
    </row>
    <row r="48" spans="1:7" x14ac:dyDescent="0.2">
      <c r="A48" s="17" t="s">
        <v>750</v>
      </c>
      <c r="B48" s="22" t="s">
        <v>751</v>
      </c>
      <c r="C48" s="289">
        <f>PLACAE!D55/(('EECC inicio'!C44+PLACAE!D98)/2)</f>
        <v>5.8618974519135544E-2</v>
      </c>
      <c r="D48" s="289">
        <f>'EECC inicio'!C75/(('EECC inicio'!D44+'EECC inicio'!C44)/2)</f>
        <v>3.9917658641367586E-2</v>
      </c>
      <c r="E48" s="289">
        <f>'EECC inicio'!D75/(('EECC inicio'!E44+'EECC inicio'!D44)/2)</f>
        <v>-5.4371002132196165E-2</v>
      </c>
      <c r="F48" s="289">
        <f>'EECC inicio'!E75/(('EECC inicio'!F44+'EECC inicio'!E44)/2)</f>
        <v>6.6672624899454858E-2</v>
      </c>
      <c r="G48" s="463"/>
    </row>
    <row r="49" spans="1:7" x14ac:dyDescent="0.2">
      <c r="A49" s="12"/>
      <c r="B49" s="5"/>
      <c r="C49" s="5"/>
      <c r="D49" s="5"/>
      <c r="E49" s="5"/>
      <c r="F49" s="5"/>
      <c r="G49" s="203"/>
    </row>
    <row r="50" spans="1:7" x14ac:dyDescent="0.2">
      <c r="A50" s="17" t="s">
        <v>752</v>
      </c>
      <c r="B50" s="22" t="s">
        <v>753</v>
      </c>
      <c r="C50" s="289">
        <f>PLACAE!D55/((PLACAE!D80+'EECC inicio'!C26)/2)</f>
        <v>3.8284467527381322E-2</v>
      </c>
      <c r="D50" s="289">
        <f>'EECC inicio'!C75/(('EECC inicio'!D26+'EECC inicio'!C26)/2)</f>
        <v>2.5416001823569637E-2</v>
      </c>
      <c r="E50" s="289">
        <f>'EECC inicio'!D75/(('EECC inicio'!E26+'EECC inicio'!D26)/2)</f>
        <v>-3.7922914859338207E-2</v>
      </c>
      <c r="F50" s="289">
        <f>'EECC inicio'!E75/(('EECC inicio'!F26+'EECC inicio'!E26)/2)</f>
        <v>5.2336186333660759E-2</v>
      </c>
      <c r="G50" s="463"/>
    </row>
    <row r="51" spans="1:7" x14ac:dyDescent="0.2">
      <c r="A51" s="12"/>
      <c r="B51" s="5"/>
      <c r="C51" s="5"/>
      <c r="D51" s="5"/>
      <c r="E51" s="5"/>
      <c r="F51" s="5"/>
      <c r="G51" s="203"/>
    </row>
    <row r="52" spans="1:7" x14ac:dyDescent="0.2">
      <c r="A52" s="17" t="s">
        <v>760</v>
      </c>
      <c r="B52" s="22" t="s">
        <v>761</v>
      </c>
      <c r="C52" s="289">
        <f>PLACAE!D44/((PLACAE!D96+'EECC inicio'!C42)/2)</f>
        <v>1.7961199255161896E-2</v>
      </c>
      <c r="D52" s="289">
        <f>'EECC inicio'!C64/(('EECC inicio'!D42+'EECC inicio'!C42)/2)</f>
        <v>3.011764705882353E-2</v>
      </c>
      <c r="E52" s="289">
        <f>'EECC inicio'!D64/(('EECC inicio'!E42+'EECC inicio'!D42)/2)</f>
        <v>4.5882834903727979E-2</v>
      </c>
      <c r="F52" s="289">
        <f>'EECC inicio'!E64/(('EECC inicio'!F42+'EECC inicio'!E42)/2)</f>
        <v>4.0456769983686788E-2</v>
      </c>
      <c r="G52" s="470"/>
    </row>
    <row r="53" spans="1:7" x14ac:dyDescent="0.2">
      <c r="A53" s="12"/>
      <c r="B53" s="5"/>
      <c r="C53" s="5"/>
      <c r="D53" s="5"/>
      <c r="E53" s="5"/>
      <c r="F53" s="5"/>
      <c r="G53" s="203"/>
    </row>
    <row r="54" spans="1:7" x14ac:dyDescent="0.2">
      <c r="A54" s="123" t="s">
        <v>754</v>
      </c>
      <c r="B54" s="154" t="s">
        <v>756</v>
      </c>
      <c r="C54" s="464">
        <f>(PLACAE!D55+PLACAE!D44)/((PLACAE!D80+'EECC inicio'!C26)/2)</f>
        <v>4.4515080308148311E-2</v>
      </c>
      <c r="D54" s="464">
        <f>('EECC inicio'!C75+'EECC inicio'!C64)/(('EECC inicio'!D26+'EECC inicio'!C26)/2)</f>
        <v>3.6357419648962844E-2</v>
      </c>
      <c r="E54" s="464">
        <f>('EECC inicio'!D75+'EECC inicio'!D64)/(('EECC inicio'!E26+'EECC inicio'!D26)/2)</f>
        <v>-2.4042632296443177E-2</v>
      </c>
      <c r="F54" s="464">
        <f>('EECC inicio'!E75+'EECC inicio'!E64)/(('EECC inicio'!F26+'EECC inicio'!E26)/2)</f>
        <v>6.1035498807352352E-2</v>
      </c>
      <c r="G54" s="465"/>
    </row>
    <row r="55" spans="1:7" x14ac:dyDescent="0.2">
      <c r="A55" s="118" t="s">
        <v>755</v>
      </c>
      <c r="B55" s="454"/>
      <c r="C55" s="454"/>
      <c r="D55" s="454"/>
      <c r="E55" s="454"/>
      <c r="F55" s="454"/>
      <c r="G55" s="455"/>
    </row>
    <row r="56" spans="1:7" x14ac:dyDescent="0.2">
      <c r="A56" s="12"/>
      <c r="B56" s="5"/>
      <c r="C56" s="5"/>
      <c r="D56" s="5"/>
      <c r="E56" s="5"/>
      <c r="F56" s="5"/>
      <c r="G56" s="203"/>
    </row>
    <row r="57" spans="1:7" ht="13.5" thickBot="1" x14ac:dyDescent="0.25">
      <c r="A57" s="466" t="s">
        <v>757</v>
      </c>
      <c r="B57" s="467" t="s">
        <v>758</v>
      </c>
      <c r="C57" s="468">
        <f>C48/C54</f>
        <v>1.3168340731580253</v>
      </c>
      <c r="D57" s="468">
        <f>D48/D54</f>
        <v>1.0979233132268313</v>
      </c>
      <c r="E57" s="468">
        <f>E48/E54</f>
        <v>2.2614413206427364</v>
      </c>
      <c r="F57" s="468">
        <f>F48/F54</f>
        <v>1.0923581555365851</v>
      </c>
      <c r="G57" s="469"/>
    </row>
    <row r="59" spans="1:7" x14ac:dyDescent="0.2">
      <c r="B59" t="s">
        <v>759</v>
      </c>
    </row>
  </sheetData>
  <phoneticPr fontId="0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zoomScale="85" workbookViewId="0"/>
  </sheetViews>
  <sheetFormatPr baseColWidth="10" defaultRowHeight="12.75" x14ac:dyDescent="0.2"/>
  <cols>
    <col min="2" max="2" width="39.85546875" customWidth="1"/>
    <col min="3" max="3" width="72.7109375" customWidth="1"/>
  </cols>
  <sheetData>
    <row r="1" spans="1:3" x14ac:dyDescent="0.2">
      <c r="A1" s="1" t="s">
        <v>927</v>
      </c>
    </row>
    <row r="3" spans="1:3" x14ac:dyDescent="0.2">
      <c r="A3" s="1" t="s">
        <v>1069</v>
      </c>
    </row>
    <row r="5" spans="1:3" x14ac:dyDescent="0.2">
      <c r="A5" t="s">
        <v>1070</v>
      </c>
    </row>
    <row r="6" spans="1:3" x14ac:dyDescent="0.2">
      <c r="A6" t="s">
        <v>1071</v>
      </c>
    </row>
    <row r="7" spans="1:3" x14ac:dyDescent="0.2">
      <c r="A7" t="s">
        <v>1072</v>
      </c>
    </row>
    <row r="9" spans="1:3" ht="13.5" thickBot="1" x14ac:dyDescent="0.25"/>
    <row r="10" spans="1:3" ht="13.5" thickBot="1" x14ac:dyDescent="0.25">
      <c r="B10" s="1099" t="s">
        <v>1073</v>
      </c>
      <c r="C10" s="1100"/>
    </row>
    <row r="11" spans="1:3" x14ac:dyDescent="0.2">
      <c r="B11" s="522"/>
      <c r="C11" s="202"/>
    </row>
    <row r="12" spans="1:3" x14ac:dyDescent="0.2">
      <c r="B12" s="523" t="s">
        <v>1074</v>
      </c>
      <c r="C12" s="203" t="s">
        <v>1076</v>
      </c>
    </row>
    <row r="13" spans="1:3" x14ac:dyDescent="0.2">
      <c r="B13" s="523" t="s">
        <v>1075</v>
      </c>
      <c r="C13" s="203" t="s">
        <v>1077</v>
      </c>
    </row>
    <row r="14" spans="1:3" x14ac:dyDescent="0.2">
      <c r="B14" s="523"/>
      <c r="C14" s="203" t="s">
        <v>1078</v>
      </c>
    </row>
    <row r="15" spans="1:3" ht="13.5" thickBot="1" x14ac:dyDescent="0.25">
      <c r="B15" s="524"/>
      <c r="C15" s="205"/>
    </row>
    <row r="16" spans="1:3" x14ac:dyDescent="0.2">
      <c r="B16" s="522" t="s">
        <v>1079</v>
      </c>
      <c r="C16" s="202" t="s">
        <v>1080</v>
      </c>
    </row>
    <row r="17" spans="2:3" x14ac:dyDescent="0.2">
      <c r="B17" s="523"/>
      <c r="C17" s="203" t="s">
        <v>1081</v>
      </c>
    </row>
    <row r="18" spans="2:3" ht="13.5" thickBot="1" x14ac:dyDescent="0.25">
      <c r="B18" s="524"/>
      <c r="C18" s="205"/>
    </row>
    <row r="19" spans="2:3" x14ac:dyDescent="0.2">
      <c r="B19" s="522" t="s">
        <v>1082</v>
      </c>
      <c r="C19" s="202" t="s">
        <v>1083</v>
      </c>
    </row>
    <row r="20" spans="2:3" x14ac:dyDescent="0.2">
      <c r="B20" s="523"/>
      <c r="C20" s="203" t="s">
        <v>1084</v>
      </c>
    </row>
    <row r="21" spans="2:3" x14ac:dyDescent="0.2">
      <c r="B21" s="523"/>
      <c r="C21" s="203" t="s">
        <v>1085</v>
      </c>
    </row>
    <row r="22" spans="2:3" ht="13.5" thickBot="1" x14ac:dyDescent="0.25">
      <c r="B22" s="524"/>
      <c r="C22" s="205"/>
    </row>
    <row r="23" spans="2:3" x14ac:dyDescent="0.2">
      <c r="B23" s="522" t="s">
        <v>1086</v>
      </c>
      <c r="C23" s="202" t="s">
        <v>1087</v>
      </c>
    </row>
    <row r="24" spans="2:3" x14ac:dyDescent="0.2">
      <c r="B24" s="523"/>
      <c r="C24" s="203" t="s">
        <v>1088</v>
      </c>
    </row>
    <row r="25" spans="2:3" x14ac:dyDescent="0.2">
      <c r="B25" s="523"/>
      <c r="C25" s="203" t="s">
        <v>1089</v>
      </c>
    </row>
    <row r="26" spans="2:3" x14ac:dyDescent="0.2">
      <c r="B26" s="523"/>
      <c r="C26" s="203" t="s">
        <v>1090</v>
      </c>
    </row>
    <row r="27" spans="2:3" ht="13.5" thickBot="1" x14ac:dyDescent="0.25">
      <c r="B27" s="524"/>
      <c r="C27" s="205"/>
    </row>
    <row r="28" spans="2:3" x14ac:dyDescent="0.2">
      <c r="B28" s="522" t="s">
        <v>1091</v>
      </c>
      <c r="C28" s="202" t="s">
        <v>1092</v>
      </c>
    </row>
    <row r="29" spans="2:3" x14ac:dyDescent="0.2">
      <c r="B29" s="523"/>
      <c r="C29" s="203" t="s">
        <v>1093</v>
      </c>
    </row>
    <row r="30" spans="2:3" x14ac:dyDescent="0.2">
      <c r="B30" s="523"/>
      <c r="C30" s="203" t="s">
        <v>1094</v>
      </c>
    </row>
    <row r="31" spans="2:3" x14ac:dyDescent="0.2">
      <c r="B31" s="523"/>
      <c r="C31" s="203" t="s">
        <v>1095</v>
      </c>
    </row>
    <row r="32" spans="2:3" ht="13.5" thickBot="1" x14ac:dyDescent="0.25">
      <c r="B32" s="524"/>
      <c r="C32" s="205"/>
    </row>
    <row r="33" spans="2:3" x14ac:dyDescent="0.2">
      <c r="B33" s="522" t="s">
        <v>1096</v>
      </c>
      <c r="C33" s="202" t="s">
        <v>1098</v>
      </c>
    </row>
    <row r="34" spans="2:3" x14ac:dyDescent="0.2">
      <c r="B34" s="523" t="s">
        <v>1097</v>
      </c>
      <c r="C34" s="203" t="s">
        <v>1099</v>
      </c>
    </row>
    <row r="35" spans="2:3" x14ac:dyDescent="0.2">
      <c r="B35" s="523"/>
      <c r="C35" s="203" t="s">
        <v>1100</v>
      </c>
    </row>
    <row r="36" spans="2:3" x14ac:dyDescent="0.2">
      <c r="B36" s="523"/>
      <c r="C36" s="203" t="s">
        <v>1101</v>
      </c>
    </row>
    <row r="37" spans="2:3" x14ac:dyDescent="0.2">
      <c r="B37" s="523"/>
      <c r="C37" s="203" t="s">
        <v>1102</v>
      </c>
    </row>
    <row r="38" spans="2:3" ht="13.5" thickBot="1" x14ac:dyDescent="0.25">
      <c r="B38" s="524"/>
      <c r="C38" s="205"/>
    </row>
    <row r="39" spans="2:3" x14ac:dyDescent="0.2">
      <c r="B39" s="522" t="s">
        <v>1103</v>
      </c>
      <c r="C39" s="202" t="s">
        <v>1104</v>
      </c>
    </row>
    <row r="40" spans="2:3" x14ac:dyDescent="0.2">
      <c r="B40" s="523"/>
      <c r="C40" s="203" t="s">
        <v>1105</v>
      </c>
    </row>
    <row r="41" spans="2:3" x14ac:dyDescent="0.2">
      <c r="B41" s="523"/>
      <c r="C41" s="203" t="s">
        <v>1106</v>
      </c>
    </row>
    <row r="42" spans="2:3" x14ac:dyDescent="0.2">
      <c r="B42" s="523"/>
      <c r="C42" s="203" t="s">
        <v>338</v>
      </c>
    </row>
    <row r="43" spans="2:3" x14ac:dyDescent="0.2">
      <c r="B43" s="523"/>
      <c r="C43" s="203" t="s">
        <v>339</v>
      </c>
    </row>
    <row r="44" spans="2:3" ht="13.5" thickBot="1" x14ac:dyDescent="0.25">
      <c r="B44" s="524"/>
      <c r="C44" s="205"/>
    </row>
    <row r="45" spans="2:3" x14ac:dyDescent="0.2">
      <c r="B45" s="522" t="s">
        <v>340</v>
      </c>
      <c r="C45" s="202" t="s">
        <v>341</v>
      </c>
    </row>
    <row r="46" spans="2:3" x14ac:dyDescent="0.2">
      <c r="B46" s="523"/>
      <c r="C46" s="203" t="s">
        <v>342</v>
      </c>
    </row>
    <row r="47" spans="2:3" x14ac:dyDescent="0.2">
      <c r="B47" s="523"/>
      <c r="C47" s="203" t="s">
        <v>343</v>
      </c>
    </row>
    <row r="48" spans="2:3" x14ac:dyDescent="0.2">
      <c r="B48" s="523"/>
      <c r="C48" s="203" t="s">
        <v>344</v>
      </c>
    </row>
    <row r="49" spans="2:3" x14ac:dyDescent="0.2">
      <c r="B49" s="523"/>
      <c r="C49" s="203" t="s">
        <v>345</v>
      </c>
    </row>
    <row r="50" spans="2:3" x14ac:dyDescent="0.2">
      <c r="B50" s="523"/>
      <c r="C50" s="203" t="s">
        <v>346</v>
      </c>
    </row>
    <row r="51" spans="2:3" ht="13.5" thickBot="1" x14ac:dyDescent="0.25">
      <c r="B51" s="524"/>
      <c r="C51" s="205"/>
    </row>
    <row r="52" spans="2:3" ht="13.5" thickBot="1" x14ac:dyDescent="0.25">
      <c r="B52" s="1101" t="s">
        <v>347</v>
      </c>
      <c r="C52" s="1102"/>
    </row>
    <row r="53" spans="2:3" x14ac:dyDescent="0.2">
      <c r="B53" s="522"/>
      <c r="C53" s="202"/>
    </row>
    <row r="54" spans="2:3" x14ac:dyDescent="0.2">
      <c r="B54" s="525" t="s">
        <v>348</v>
      </c>
      <c r="C54" s="203" t="s">
        <v>349</v>
      </c>
    </row>
    <row r="55" spans="2:3" x14ac:dyDescent="0.2">
      <c r="B55" s="523"/>
      <c r="C55" s="203" t="s">
        <v>350</v>
      </c>
    </row>
    <row r="56" spans="2:3" x14ac:dyDescent="0.2">
      <c r="B56" s="523"/>
      <c r="C56" s="203" t="s">
        <v>351</v>
      </c>
    </row>
    <row r="57" spans="2:3" x14ac:dyDescent="0.2">
      <c r="B57" s="523"/>
      <c r="C57" s="203"/>
    </row>
    <row r="58" spans="2:3" x14ac:dyDescent="0.2">
      <c r="B58" s="525"/>
      <c r="C58" s="203" t="s">
        <v>352</v>
      </c>
    </row>
    <row r="59" spans="2:3" x14ac:dyDescent="0.2">
      <c r="B59" s="523"/>
      <c r="C59" s="203" t="s">
        <v>353</v>
      </c>
    </row>
    <row r="60" spans="2:3" ht="13.5" thickBot="1" x14ac:dyDescent="0.25">
      <c r="B60" s="524"/>
      <c r="C60" s="205"/>
    </row>
    <row r="61" spans="2:3" x14ac:dyDescent="0.2">
      <c r="B61" s="526" t="s">
        <v>354</v>
      </c>
      <c r="C61" s="202" t="s">
        <v>355</v>
      </c>
    </row>
    <row r="62" spans="2:3" x14ac:dyDescent="0.2">
      <c r="B62" s="523"/>
      <c r="C62" s="203" t="s">
        <v>356</v>
      </c>
    </row>
    <row r="63" spans="2:3" x14ac:dyDescent="0.2">
      <c r="B63" s="523"/>
      <c r="C63" s="203" t="s">
        <v>357</v>
      </c>
    </row>
    <row r="64" spans="2:3" x14ac:dyDescent="0.2">
      <c r="B64" s="523"/>
      <c r="C64" s="203" t="s">
        <v>358</v>
      </c>
    </row>
    <row r="65" spans="2:3" x14ac:dyDescent="0.2">
      <c r="B65" s="523"/>
      <c r="C65" s="203" t="s">
        <v>359</v>
      </c>
    </row>
    <row r="66" spans="2:3" x14ac:dyDescent="0.2">
      <c r="B66" s="523"/>
      <c r="C66" s="203" t="s">
        <v>1387</v>
      </c>
    </row>
    <row r="67" spans="2:3" x14ac:dyDescent="0.2">
      <c r="B67" s="523"/>
      <c r="C67" s="203" t="s">
        <v>1388</v>
      </c>
    </row>
    <row r="68" spans="2:3" x14ac:dyDescent="0.2">
      <c r="B68" s="523"/>
      <c r="C68" s="203" t="s">
        <v>1389</v>
      </c>
    </row>
    <row r="69" spans="2:3" x14ac:dyDescent="0.2">
      <c r="B69" s="523"/>
      <c r="C69" s="203" t="s">
        <v>1390</v>
      </c>
    </row>
    <row r="70" spans="2:3" ht="13.5" thickBot="1" x14ac:dyDescent="0.25">
      <c r="B70" s="524"/>
      <c r="C70" s="205"/>
    </row>
    <row r="71" spans="2:3" x14ac:dyDescent="0.2">
      <c r="B71" s="526" t="s">
        <v>1391</v>
      </c>
      <c r="C71" s="202" t="s">
        <v>1392</v>
      </c>
    </row>
    <row r="72" spans="2:3" x14ac:dyDescent="0.2">
      <c r="B72" s="523"/>
      <c r="C72" s="203" t="s">
        <v>1393</v>
      </c>
    </row>
    <row r="73" spans="2:3" x14ac:dyDescent="0.2">
      <c r="B73" s="523"/>
      <c r="C73" s="203" t="s">
        <v>1394</v>
      </c>
    </row>
    <row r="74" spans="2:3" x14ac:dyDescent="0.2">
      <c r="B74" s="523"/>
      <c r="C74" s="203" t="s">
        <v>1395</v>
      </c>
    </row>
    <row r="75" spans="2:3" x14ac:dyDescent="0.2">
      <c r="B75" s="523"/>
      <c r="C75" s="203" t="s">
        <v>1396</v>
      </c>
    </row>
    <row r="76" spans="2:3" ht="13.5" thickBot="1" x14ac:dyDescent="0.25">
      <c r="B76" s="524"/>
      <c r="C76" s="205"/>
    </row>
    <row r="77" spans="2:3" x14ac:dyDescent="0.2">
      <c r="B77" s="525" t="s">
        <v>1397</v>
      </c>
      <c r="C77" s="203" t="s">
        <v>1398</v>
      </c>
    </row>
    <row r="78" spans="2:3" x14ac:dyDescent="0.2">
      <c r="B78" s="523"/>
      <c r="C78" s="203" t="s">
        <v>1399</v>
      </c>
    </row>
    <row r="79" spans="2:3" x14ac:dyDescent="0.2">
      <c r="B79" s="523"/>
      <c r="C79" s="203" t="s">
        <v>1400</v>
      </c>
    </row>
    <row r="80" spans="2:3" x14ac:dyDescent="0.2">
      <c r="B80" s="523"/>
      <c r="C80" s="203" t="s">
        <v>1401</v>
      </c>
    </row>
    <row r="81" spans="2:3" x14ac:dyDescent="0.2">
      <c r="B81" s="523"/>
      <c r="C81" s="203" t="s">
        <v>1402</v>
      </c>
    </row>
    <row r="82" spans="2:3" ht="13.5" thickBot="1" x14ac:dyDescent="0.25">
      <c r="B82" s="524"/>
      <c r="C82" s="205"/>
    </row>
  </sheetData>
  <mergeCells count="2">
    <mergeCell ref="B10:C10"/>
    <mergeCell ref="B52:C52"/>
  </mergeCells>
  <phoneticPr fontId="0" type="noConversion"/>
  <pageMargins left="0.75" right="0.75" top="1" bottom="1" header="0" footer="0"/>
  <pageSetup paperSize="9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zoomScale="85" workbookViewId="0"/>
  </sheetViews>
  <sheetFormatPr baseColWidth="10" defaultRowHeight="12.75" x14ac:dyDescent="0.2"/>
  <cols>
    <col min="3" max="3" width="12.28515625" customWidth="1"/>
    <col min="4" max="4" width="15.42578125" customWidth="1"/>
    <col min="5" max="5" width="14.140625" customWidth="1"/>
    <col min="6" max="6" width="13.7109375" customWidth="1"/>
    <col min="7" max="7" width="15.42578125" customWidth="1"/>
    <col min="8" max="8" width="15.28515625" customWidth="1"/>
    <col min="9" max="9" width="13.7109375" customWidth="1"/>
  </cols>
  <sheetData>
    <row r="1" spans="1:8" x14ac:dyDescent="0.2">
      <c r="A1" s="1" t="s">
        <v>927</v>
      </c>
    </row>
    <row r="3" spans="1:8" x14ac:dyDescent="0.2">
      <c r="A3" s="1" t="s">
        <v>1403</v>
      </c>
    </row>
    <row r="5" spans="1:8" x14ac:dyDescent="0.2">
      <c r="A5" s="1" t="s">
        <v>414</v>
      </c>
    </row>
    <row r="7" spans="1:8" x14ac:dyDescent="0.2">
      <c r="B7" t="s">
        <v>415</v>
      </c>
    </row>
    <row r="8" spans="1:8" ht="13.5" thickBot="1" x14ac:dyDescent="0.25"/>
    <row r="9" spans="1:8" ht="13.5" thickBot="1" x14ac:dyDescent="0.25">
      <c r="B9" s="531"/>
      <c r="C9" s="535"/>
      <c r="D9" s="533" t="s">
        <v>418</v>
      </c>
      <c r="E9" s="462" t="s">
        <v>720</v>
      </c>
      <c r="F9" s="462" t="s">
        <v>1471</v>
      </c>
      <c r="G9" s="462" t="s">
        <v>1472</v>
      </c>
      <c r="H9" s="532" t="s">
        <v>1473</v>
      </c>
    </row>
    <row r="10" spans="1:8" x14ac:dyDescent="0.2">
      <c r="B10" s="263" t="s">
        <v>416</v>
      </c>
      <c r="C10" s="455"/>
      <c r="D10" s="534">
        <v>95000</v>
      </c>
      <c r="E10" s="529">
        <v>86000</v>
      </c>
      <c r="F10" s="529">
        <v>76000</v>
      </c>
      <c r="G10" s="529">
        <v>52000</v>
      </c>
      <c r="H10" s="530">
        <v>42000</v>
      </c>
    </row>
    <row r="11" spans="1:8" x14ac:dyDescent="0.2">
      <c r="B11" s="527" t="s">
        <v>332</v>
      </c>
      <c r="C11" s="237"/>
      <c r="D11" s="368">
        <v>4984000</v>
      </c>
      <c r="E11" s="362">
        <f>PLACAE!D33</f>
        <v>4778620</v>
      </c>
      <c r="F11" s="362">
        <f>'EECC inicio'!C53</f>
        <v>4466000</v>
      </c>
      <c r="G11" s="362">
        <f>'EECC inicio'!D53</f>
        <v>3136000</v>
      </c>
      <c r="H11" s="528">
        <f>'EECC inicio'!E53</f>
        <v>2900000</v>
      </c>
    </row>
    <row r="12" spans="1:8" ht="13.5" thickBot="1" x14ac:dyDescent="0.25">
      <c r="B12" s="123"/>
      <c r="C12" s="536"/>
      <c r="D12" s="537"/>
      <c r="E12" s="538"/>
      <c r="F12" s="538"/>
      <c r="G12" s="538"/>
      <c r="H12" s="539"/>
    </row>
    <row r="13" spans="1:8" ht="13.5" thickBot="1" x14ac:dyDescent="0.25">
      <c r="B13" s="272" t="s">
        <v>417</v>
      </c>
      <c r="C13" s="540"/>
      <c r="D13" s="541">
        <f>D10/D11</f>
        <v>1.9060995184590691E-2</v>
      </c>
      <c r="E13" s="542">
        <f>E10/E11</f>
        <v>1.7996827535983192E-2</v>
      </c>
      <c r="F13" s="542">
        <f>F10/F11</f>
        <v>1.7017465293327361E-2</v>
      </c>
      <c r="G13" s="542">
        <f>G10/G11</f>
        <v>1.6581632653061226E-2</v>
      </c>
      <c r="H13" s="543">
        <f>H10/H11</f>
        <v>1.4482758620689656E-2</v>
      </c>
    </row>
    <row r="15" spans="1:8" x14ac:dyDescent="0.2">
      <c r="B15" t="s">
        <v>419</v>
      </c>
    </row>
    <row r="16" spans="1:8" x14ac:dyDescent="0.2">
      <c r="B16" t="s">
        <v>420</v>
      </c>
    </row>
    <row r="17" spans="1:7" x14ac:dyDescent="0.2">
      <c r="B17" t="s">
        <v>421</v>
      </c>
    </row>
    <row r="18" spans="1:7" x14ac:dyDescent="0.2">
      <c r="B18" t="s">
        <v>422</v>
      </c>
    </row>
    <row r="19" spans="1:7" x14ac:dyDescent="0.2">
      <c r="B19" t="s">
        <v>423</v>
      </c>
    </row>
    <row r="20" spans="1:7" x14ac:dyDescent="0.2">
      <c r="B20" t="s">
        <v>424</v>
      </c>
    </row>
    <row r="21" spans="1:7" x14ac:dyDescent="0.2">
      <c r="B21" t="s">
        <v>425</v>
      </c>
    </row>
    <row r="23" spans="1:7" x14ac:dyDescent="0.2">
      <c r="B23" t="s">
        <v>426</v>
      </c>
    </row>
    <row r="24" spans="1:7" x14ac:dyDescent="0.2">
      <c r="B24" t="s">
        <v>427</v>
      </c>
    </row>
    <row r="25" spans="1:7" x14ac:dyDescent="0.2">
      <c r="B25" t="s">
        <v>428</v>
      </c>
    </row>
    <row r="26" spans="1:7" ht="13.5" thickBot="1" x14ac:dyDescent="0.25"/>
    <row r="27" spans="1:7" ht="13.5" thickBot="1" x14ac:dyDescent="0.25">
      <c r="B27" s="272" t="s">
        <v>455</v>
      </c>
      <c r="C27" s="319"/>
      <c r="D27" s="319"/>
      <c r="E27" s="319"/>
      <c r="F27" s="319"/>
      <c r="G27" s="595">
        <f>D10</f>
        <v>95000</v>
      </c>
    </row>
    <row r="29" spans="1:7" x14ac:dyDescent="0.2">
      <c r="A29" s="1" t="s">
        <v>429</v>
      </c>
    </row>
    <row r="31" spans="1:7" x14ac:dyDescent="0.2">
      <c r="B31" t="s">
        <v>430</v>
      </c>
    </row>
    <row r="32" spans="1:7" x14ac:dyDescent="0.2">
      <c r="B32" t="s">
        <v>431</v>
      </c>
    </row>
    <row r="33" spans="2:8" x14ac:dyDescent="0.2">
      <c r="B33" t="s">
        <v>432</v>
      </c>
    </row>
    <row r="35" spans="2:8" x14ac:dyDescent="0.2">
      <c r="B35" t="s">
        <v>433</v>
      </c>
    </row>
    <row r="36" spans="2:8" x14ac:dyDescent="0.2">
      <c r="B36" t="s">
        <v>434</v>
      </c>
    </row>
    <row r="37" spans="2:8" x14ac:dyDescent="0.2">
      <c r="B37" t="s">
        <v>435</v>
      </c>
    </row>
    <row r="39" spans="2:8" x14ac:dyDescent="0.2">
      <c r="B39" t="s">
        <v>436</v>
      </c>
    </row>
    <row r="41" spans="2:8" ht="13.5" thickBot="1" x14ac:dyDescent="0.25">
      <c r="B41" s="552" t="s">
        <v>437</v>
      </c>
      <c r="C41" s="553"/>
      <c r="D41" s="553"/>
      <c r="E41" s="554" t="s">
        <v>320</v>
      </c>
      <c r="F41" s="554" t="s">
        <v>327</v>
      </c>
      <c r="G41" s="554" t="s">
        <v>321</v>
      </c>
      <c r="H41" s="554" t="s">
        <v>328</v>
      </c>
    </row>
    <row r="43" spans="2:8" x14ac:dyDescent="0.2">
      <c r="B43" s="4" t="s">
        <v>438</v>
      </c>
      <c r="C43" s="4"/>
      <c r="D43" s="4"/>
      <c r="E43" s="548">
        <v>49720</v>
      </c>
      <c r="F43" s="548">
        <v>60362</v>
      </c>
      <c r="G43" s="548">
        <v>89160</v>
      </c>
      <c r="H43" s="548">
        <f t="shared" ref="H43:H48" si="0">SUM(E43:G43)</f>
        <v>199242</v>
      </c>
    </row>
    <row r="44" spans="2:8" x14ac:dyDescent="0.2">
      <c r="B44" s="4" t="s">
        <v>439</v>
      </c>
      <c r="C44" s="4"/>
      <c r="D44" s="4"/>
      <c r="E44" s="548">
        <v>54000</v>
      </c>
      <c r="F44" s="548">
        <v>67000</v>
      </c>
      <c r="G44" s="548">
        <v>93000</v>
      </c>
      <c r="H44" s="548">
        <f t="shared" si="0"/>
        <v>214000</v>
      </c>
    </row>
    <row r="45" spans="2:8" x14ac:dyDescent="0.2">
      <c r="B45" s="4" t="s">
        <v>440</v>
      </c>
      <c r="C45" s="4"/>
      <c r="D45" s="4"/>
      <c r="E45" s="548">
        <v>56000</v>
      </c>
      <c r="F45" s="548">
        <v>66000</v>
      </c>
      <c r="G45" s="548">
        <v>91000</v>
      </c>
      <c r="H45" s="548">
        <f t="shared" si="0"/>
        <v>213000</v>
      </c>
    </row>
    <row r="46" spans="2:8" x14ac:dyDescent="0.2">
      <c r="B46" s="4" t="s">
        <v>441</v>
      </c>
      <c r="C46" s="4"/>
      <c r="D46" s="4"/>
      <c r="E46" s="548">
        <v>55000</v>
      </c>
      <c r="F46" s="548">
        <v>68000</v>
      </c>
      <c r="G46" s="548">
        <v>92000</v>
      </c>
      <c r="H46" s="548">
        <f t="shared" si="0"/>
        <v>215000</v>
      </c>
    </row>
    <row r="47" spans="2:8" x14ac:dyDescent="0.2">
      <c r="B47" s="4" t="s">
        <v>442</v>
      </c>
      <c r="C47" s="4"/>
      <c r="D47" s="4"/>
      <c r="E47" s="548">
        <v>55000</v>
      </c>
      <c r="F47" s="548">
        <v>66000</v>
      </c>
      <c r="G47" s="548">
        <v>94000</v>
      </c>
      <c r="H47" s="548">
        <f t="shared" si="0"/>
        <v>215000</v>
      </c>
    </row>
    <row r="48" spans="2:8" x14ac:dyDescent="0.2">
      <c r="B48" s="4" t="s">
        <v>443</v>
      </c>
      <c r="C48" s="4"/>
      <c r="D48" s="4"/>
      <c r="E48" s="548">
        <f>E43*1.1</f>
        <v>54692.000000000007</v>
      </c>
      <c r="F48" s="548">
        <f>F43*1.1</f>
        <v>66398.200000000012</v>
      </c>
      <c r="G48" s="548">
        <f>G43*1.1</f>
        <v>98076.000000000015</v>
      </c>
      <c r="H48" s="548">
        <f t="shared" si="0"/>
        <v>219166.2</v>
      </c>
    </row>
    <row r="50" spans="2:8" x14ac:dyDescent="0.2">
      <c r="B50" t="s">
        <v>444</v>
      </c>
    </row>
    <row r="51" spans="2:8" x14ac:dyDescent="0.2">
      <c r="B51" t="s">
        <v>445</v>
      </c>
    </row>
    <row r="52" spans="2:8" ht="13.5" thickBot="1" x14ac:dyDescent="0.25"/>
    <row r="53" spans="2:8" ht="13.5" thickBot="1" x14ac:dyDescent="0.25">
      <c r="B53" s="212" t="s">
        <v>447</v>
      </c>
      <c r="C53" s="555"/>
      <c r="D53" s="555"/>
      <c r="E53" s="34" t="s">
        <v>320</v>
      </c>
      <c r="F53" s="34" t="s">
        <v>327</v>
      </c>
      <c r="G53" s="556" t="s">
        <v>321</v>
      </c>
      <c r="H53" s="63" t="s">
        <v>328</v>
      </c>
    </row>
    <row r="54" spans="2:8" ht="13.5" thickBot="1" x14ac:dyDescent="0.25">
      <c r="B54" s="147"/>
      <c r="C54" s="148"/>
      <c r="D54" s="148"/>
      <c r="E54" s="298"/>
      <c r="F54" s="298"/>
      <c r="G54" s="148"/>
      <c r="H54" s="557"/>
    </row>
    <row r="55" spans="2:8" ht="13.5" thickBot="1" x14ac:dyDescent="0.25">
      <c r="B55" s="558" t="s">
        <v>446</v>
      </c>
      <c r="C55" s="559"/>
      <c r="D55" s="559"/>
      <c r="E55" s="560">
        <v>55000</v>
      </c>
      <c r="F55" s="560">
        <v>68000</v>
      </c>
      <c r="G55" s="561">
        <v>92000</v>
      </c>
      <c r="H55" s="562">
        <f>SUM(E55:G55)</f>
        <v>215000</v>
      </c>
    </row>
    <row r="57" spans="2:8" x14ac:dyDescent="0.2">
      <c r="B57" s="1" t="s">
        <v>448</v>
      </c>
    </row>
    <row r="59" spans="2:8" ht="13.5" thickBot="1" x14ac:dyDescent="0.25"/>
    <row r="60" spans="2:8" ht="13.5" thickBot="1" x14ac:dyDescent="0.25">
      <c r="C60" s="531"/>
      <c r="D60" s="535"/>
      <c r="E60" s="563" t="s">
        <v>320</v>
      </c>
      <c r="F60" s="34" t="s">
        <v>327</v>
      </c>
      <c r="G60" s="184" t="s">
        <v>321</v>
      </c>
      <c r="H60" s="184" t="s">
        <v>328</v>
      </c>
    </row>
    <row r="61" spans="2:8" x14ac:dyDescent="0.2">
      <c r="C61" s="12"/>
      <c r="D61" s="113"/>
      <c r="E61" s="12"/>
      <c r="F61" s="5"/>
      <c r="G61" s="203"/>
      <c r="H61" s="203"/>
    </row>
    <row r="62" spans="2:8" x14ac:dyDescent="0.2">
      <c r="C62" s="17"/>
      <c r="D62" s="547" t="s">
        <v>326</v>
      </c>
      <c r="E62" s="492">
        <v>16000</v>
      </c>
      <c r="F62" s="472">
        <v>18000</v>
      </c>
      <c r="G62" s="493">
        <v>30000</v>
      </c>
      <c r="H62" s="493">
        <f>SUM(E62:G62)</f>
        <v>64000</v>
      </c>
    </row>
    <row r="63" spans="2:8" x14ac:dyDescent="0.2">
      <c r="C63" s="17"/>
      <c r="D63" s="547" t="s">
        <v>329</v>
      </c>
      <c r="E63" s="492">
        <v>14000</v>
      </c>
      <c r="F63" s="472">
        <v>16000</v>
      </c>
      <c r="G63" s="493">
        <v>20000</v>
      </c>
      <c r="H63" s="493">
        <f>SUM(E63:G63)</f>
        <v>50000</v>
      </c>
    </row>
    <row r="64" spans="2:8" x14ac:dyDescent="0.2">
      <c r="C64" s="17"/>
      <c r="D64" s="547" t="s">
        <v>330</v>
      </c>
      <c r="E64" s="492">
        <v>10000</v>
      </c>
      <c r="F64" s="472">
        <v>14000</v>
      </c>
      <c r="G64" s="493">
        <v>20000</v>
      </c>
      <c r="H64" s="493">
        <f>SUM(E64:G64)</f>
        <v>44000</v>
      </c>
    </row>
    <row r="65" spans="2:8" x14ac:dyDescent="0.2">
      <c r="C65" s="17"/>
      <c r="D65" s="547" t="s">
        <v>449</v>
      </c>
      <c r="E65" s="492">
        <v>15000</v>
      </c>
      <c r="F65" s="472">
        <v>20000</v>
      </c>
      <c r="G65" s="493">
        <v>22000</v>
      </c>
      <c r="H65" s="493">
        <f>SUM(E65:G65)</f>
        <v>57000</v>
      </c>
    </row>
    <row r="66" spans="2:8" ht="13.5" thickBot="1" x14ac:dyDescent="0.25">
      <c r="C66" s="12"/>
      <c r="D66" s="544"/>
      <c r="E66" s="546"/>
      <c r="F66" s="551"/>
      <c r="G66" s="545"/>
      <c r="H66" s="545"/>
    </row>
    <row r="67" spans="2:8" ht="13.5" thickBot="1" x14ac:dyDescent="0.25">
      <c r="C67" s="186"/>
      <c r="D67" s="564" t="s">
        <v>322</v>
      </c>
      <c r="E67" s="565">
        <f>SUM(E62:E65)</f>
        <v>55000</v>
      </c>
      <c r="F67" s="566">
        <f>SUM(F62:F65)</f>
        <v>68000</v>
      </c>
      <c r="G67" s="567">
        <f>SUM(G62:G65)</f>
        <v>92000</v>
      </c>
      <c r="H67" s="567">
        <f>SUM(E67:G67)</f>
        <v>215000</v>
      </c>
    </row>
    <row r="70" spans="2:8" x14ac:dyDescent="0.2">
      <c r="B70" t="s">
        <v>450</v>
      </c>
    </row>
    <row r="71" spans="2:8" ht="13.5" thickBot="1" x14ac:dyDescent="0.25"/>
    <row r="72" spans="2:8" ht="13.5" thickBot="1" x14ac:dyDescent="0.25">
      <c r="B72" s="569" t="s">
        <v>437</v>
      </c>
      <c r="C72" s="319"/>
      <c r="D72" s="319"/>
      <c r="E72" s="252" t="s">
        <v>320</v>
      </c>
      <c r="F72" s="30" t="s">
        <v>327</v>
      </c>
      <c r="G72" s="254" t="s">
        <v>321</v>
      </c>
    </row>
    <row r="73" spans="2:8" x14ac:dyDescent="0.2">
      <c r="B73" s="12"/>
      <c r="C73" s="113"/>
      <c r="D73" s="113"/>
      <c r="E73" s="12"/>
      <c r="F73" s="5"/>
      <c r="G73" s="203"/>
    </row>
    <row r="74" spans="2:8" x14ac:dyDescent="0.2">
      <c r="B74" s="17" t="s">
        <v>438</v>
      </c>
      <c r="C74" s="4"/>
      <c r="D74" s="4"/>
      <c r="E74" s="573">
        <v>19.7</v>
      </c>
      <c r="F74" s="575">
        <v>24.62</v>
      </c>
      <c r="G74" s="572">
        <v>22.36</v>
      </c>
      <c r="H74" s="568"/>
    </row>
    <row r="75" spans="2:8" x14ac:dyDescent="0.2">
      <c r="B75" s="17" t="s">
        <v>439</v>
      </c>
      <c r="C75" s="4"/>
      <c r="D75" s="4"/>
      <c r="E75" s="573">
        <v>21</v>
      </c>
      <c r="F75" s="575">
        <v>27.5</v>
      </c>
      <c r="G75" s="572">
        <v>24</v>
      </c>
      <c r="H75" s="568"/>
    </row>
    <row r="76" spans="2:8" x14ac:dyDescent="0.2">
      <c r="B76" s="17" t="s">
        <v>440</v>
      </c>
      <c r="C76" s="4"/>
      <c r="D76" s="4"/>
      <c r="E76" s="573">
        <v>20.5</v>
      </c>
      <c r="F76" s="575">
        <v>26.8</v>
      </c>
      <c r="G76" s="572">
        <v>23.3</v>
      </c>
      <c r="H76" s="568"/>
    </row>
    <row r="77" spans="2:8" x14ac:dyDescent="0.2">
      <c r="B77" s="17" t="s">
        <v>441</v>
      </c>
      <c r="C77" s="4"/>
      <c r="D77" s="4"/>
      <c r="E77" s="573">
        <v>20</v>
      </c>
      <c r="F77" s="575">
        <v>26</v>
      </c>
      <c r="G77" s="572">
        <v>23</v>
      </c>
      <c r="H77" s="568"/>
    </row>
    <row r="78" spans="2:8" ht="13.5" thickBot="1" x14ac:dyDescent="0.25">
      <c r="B78" s="150" t="s">
        <v>442</v>
      </c>
      <c r="C78" s="151"/>
      <c r="D78" s="151"/>
      <c r="E78" s="574">
        <v>20.149999999999999</v>
      </c>
      <c r="F78" s="576">
        <v>25.75</v>
      </c>
      <c r="G78" s="571">
        <v>23.25</v>
      </c>
      <c r="H78" s="568"/>
    </row>
    <row r="79" spans="2:8" ht="13.5" thickBot="1" x14ac:dyDescent="0.25">
      <c r="E79" s="568"/>
      <c r="F79" s="568"/>
      <c r="G79" s="568"/>
      <c r="H79" s="568"/>
    </row>
    <row r="80" spans="2:8" ht="13.5" thickBot="1" x14ac:dyDescent="0.25">
      <c r="B80" s="212" t="s">
        <v>451</v>
      </c>
      <c r="C80" s="555"/>
      <c r="D80" s="555"/>
      <c r="E80" s="34" t="s">
        <v>320</v>
      </c>
      <c r="F80" s="34" t="s">
        <v>327</v>
      </c>
      <c r="G80" s="184" t="s">
        <v>321</v>
      </c>
    </row>
    <row r="81" spans="2:8" ht="13.5" thickBot="1" x14ac:dyDescent="0.25">
      <c r="B81" s="147"/>
      <c r="C81" s="148"/>
      <c r="D81" s="148"/>
      <c r="E81" s="298"/>
      <c r="F81" s="298"/>
      <c r="G81" s="202"/>
    </row>
    <row r="82" spans="2:8" ht="13.5" thickBot="1" x14ac:dyDescent="0.25">
      <c r="B82" s="558" t="s">
        <v>446</v>
      </c>
      <c r="C82" s="559"/>
      <c r="D82" s="559"/>
      <c r="E82" s="577">
        <f>E77</f>
        <v>20</v>
      </c>
      <c r="F82" s="577">
        <f>F77</f>
        <v>26</v>
      </c>
      <c r="G82" s="578">
        <f>G77</f>
        <v>23</v>
      </c>
    </row>
    <row r="84" spans="2:8" x14ac:dyDescent="0.2">
      <c r="B84" t="s">
        <v>452</v>
      </c>
    </row>
    <row r="85" spans="2:8" x14ac:dyDescent="0.2">
      <c r="B85" t="s">
        <v>453</v>
      </c>
    </row>
    <row r="87" spans="2:8" x14ac:dyDescent="0.2">
      <c r="B87" s="1" t="s">
        <v>454</v>
      </c>
    </row>
    <row r="88" spans="2:8" ht="13.5" thickBot="1" x14ac:dyDescent="0.25"/>
    <row r="89" spans="2:8" ht="13.5" thickBot="1" x14ac:dyDescent="0.25">
      <c r="C89" s="88"/>
      <c r="D89" s="579"/>
      <c r="E89" s="580" t="s">
        <v>320</v>
      </c>
      <c r="F89" s="32" t="s">
        <v>327</v>
      </c>
      <c r="G89" s="461" t="s">
        <v>321</v>
      </c>
      <c r="H89" s="461" t="s">
        <v>328</v>
      </c>
    </row>
    <row r="90" spans="2:8" x14ac:dyDescent="0.2">
      <c r="C90" s="442"/>
      <c r="D90" s="443"/>
      <c r="E90" s="442"/>
      <c r="F90" s="584"/>
      <c r="G90" s="444"/>
      <c r="H90" s="444"/>
    </row>
    <row r="91" spans="2:8" x14ac:dyDescent="0.2">
      <c r="C91" s="585"/>
      <c r="D91" s="586" t="s">
        <v>326</v>
      </c>
      <c r="E91" s="587">
        <f>E62*$E$82</f>
        <v>320000</v>
      </c>
      <c r="F91" s="588">
        <f>F62*$F$82</f>
        <v>468000</v>
      </c>
      <c r="G91" s="589">
        <f>G62*$G$82</f>
        <v>690000</v>
      </c>
      <c r="H91" s="590">
        <f>SUM(E91:G91)</f>
        <v>1478000</v>
      </c>
    </row>
    <row r="92" spans="2:8" x14ac:dyDescent="0.2">
      <c r="C92" s="585"/>
      <c r="D92" s="586" t="s">
        <v>329</v>
      </c>
      <c r="E92" s="587">
        <f>E63*$E$82</f>
        <v>280000</v>
      </c>
      <c r="F92" s="588">
        <f>F63*$F$82</f>
        <v>416000</v>
      </c>
      <c r="G92" s="589">
        <f>G63*$G$82</f>
        <v>460000</v>
      </c>
      <c r="H92" s="590">
        <f>SUM(E92:G92)</f>
        <v>1156000</v>
      </c>
    </row>
    <row r="93" spans="2:8" x14ac:dyDescent="0.2">
      <c r="C93" s="585"/>
      <c r="D93" s="586" t="s">
        <v>330</v>
      </c>
      <c r="E93" s="587">
        <f>E64*$E$82</f>
        <v>200000</v>
      </c>
      <c r="F93" s="588">
        <f>F64*$F$82</f>
        <v>364000</v>
      </c>
      <c r="G93" s="589">
        <f>G64*$G$82</f>
        <v>460000</v>
      </c>
      <c r="H93" s="590">
        <f>SUM(E93:G93)</f>
        <v>1024000</v>
      </c>
    </row>
    <row r="94" spans="2:8" x14ac:dyDescent="0.2">
      <c r="C94" s="585"/>
      <c r="D94" s="586" t="s">
        <v>449</v>
      </c>
      <c r="E94" s="587">
        <f>E65*$E$82</f>
        <v>300000</v>
      </c>
      <c r="F94" s="588">
        <f>F65*$F$82</f>
        <v>520000</v>
      </c>
      <c r="G94" s="589">
        <f>G65*$G$82</f>
        <v>506000</v>
      </c>
      <c r="H94" s="590">
        <f>SUM(E94:G94)</f>
        <v>1326000</v>
      </c>
    </row>
    <row r="95" spans="2:8" ht="13.5" thickBot="1" x14ac:dyDescent="0.25">
      <c r="C95" s="442"/>
      <c r="D95" s="591"/>
      <c r="E95" s="592"/>
      <c r="F95" s="593"/>
      <c r="G95" s="594"/>
      <c r="H95" s="594"/>
    </row>
    <row r="96" spans="2:8" ht="13.5" thickBot="1" x14ac:dyDescent="0.25">
      <c r="C96" s="186"/>
      <c r="D96" s="564" t="s">
        <v>322</v>
      </c>
      <c r="E96" s="581">
        <f>SUM(E91:E94)</f>
        <v>1100000</v>
      </c>
      <c r="F96" s="582">
        <f>SUM(F91:F94)</f>
        <v>1768000</v>
      </c>
      <c r="G96" s="583">
        <f>SUM(G91:G94)</f>
        <v>2116000</v>
      </c>
      <c r="H96" s="583">
        <f>SUM(E96:G96)</f>
        <v>4984000</v>
      </c>
    </row>
    <row r="98" spans="1:5" x14ac:dyDescent="0.2">
      <c r="A98" s="1" t="s">
        <v>456</v>
      </c>
    </row>
    <row r="100" spans="1:5" x14ac:dyDescent="0.2">
      <c r="B100" t="s">
        <v>457</v>
      </c>
    </row>
    <row r="101" spans="1:5" x14ac:dyDescent="0.2">
      <c r="B101" t="s">
        <v>458</v>
      </c>
    </row>
    <row r="102" spans="1:5" ht="13.5" thickBot="1" x14ac:dyDescent="0.25"/>
    <row r="103" spans="1:5" ht="13.5" thickBot="1" x14ac:dyDescent="0.25">
      <c r="B103" s="598"/>
      <c r="C103" s="319"/>
      <c r="D103" s="599" t="s">
        <v>325</v>
      </c>
      <c r="E103" s="59" t="s">
        <v>463</v>
      </c>
    </row>
    <row r="104" spans="1:5" x14ac:dyDescent="0.2">
      <c r="B104" s="12"/>
      <c r="C104" s="113"/>
      <c r="D104" s="544" t="s">
        <v>459</v>
      </c>
      <c r="E104" s="596">
        <v>0.03</v>
      </c>
    </row>
    <row r="105" spans="1:5" x14ac:dyDescent="0.2">
      <c r="B105" s="17"/>
      <c r="C105" s="4"/>
      <c r="D105" s="547" t="s">
        <v>460</v>
      </c>
      <c r="E105" s="307">
        <v>0.02</v>
      </c>
    </row>
    <row r="106" spans="1:5" x14ac:dyDescent="0.2">
      <c r="B106" s="17"/>
      <c r="C106" s="4"/>
      <c r="D106" s="547" t="s">
        <v>461</v>
      </c>
      <c r="E106" s="307">
        <v>0.03</v>
      </c>
    </row>
    <row r="107" spans="1:5" x14ac:dyDescent="0.2">
      <c r="B107" s="17"/>
      <c r="C107" s="4"/>
      <c r="D107" s="547" t="s">
        <v>462</v>
      </c>
      <c r="E107" s="307">
        <v>0.05</v>
      </c>
    </row>
    <row r="108" spans="1:5" ht="13.5" thickBot="1" x14ac:dyDescent="0.25">
      <c r="B108" s="12"/>
      <c r="C108" s="113"/>
      <c r="D108" s="544"/>
      <c r="E108" s="597"/>
    </row>
    <row r="109" spans="1:5" ht="13.5" thickBot="1" x14ac:dyDescent="0.25">
      <c r="B109" s="600"/>
      <c r="C109" s="601"/>
      <c r="D109" s="602" t="s">
        <v>464</v>
      </c>
      <c r="E109" s="603">
        <f>SUM(E104:E108)</f>
        <v>0.13</v>
      </c>
    </row>
    <row r="111" spans="1:5" x14ac:dyDescent="0.2">
      <c r="B111" s="1" t="s">
        <v>465</v>
      </c>
    </row>
    <row r="112" spans="1:5" ht="13.5" thickBot="1" x14ac:dyDescent="0.25"/>
    <row r="113" spans="1:9" ht="13.5" thickBot="1" x14ac:dyDescent="0.25">
      <c r="C113" s="598"/>
      <c r="D113" s="319"/>
      <c r="E113" s="609" t="s">
        <v>466</v>
      </c>
      <c r="F113" s="611" t="s">
        <v>467</v>
      </c>
      <c r="G113" s="611" t="s">
        <v>468</v>
      </c>
      <c r="H113" s="610" t="s">
        <v>469</v>
      </c>
      <c r="I113" s="254" t="s">
        <v>322</v>
      </c>
    </row>
    <row r="114" spans="1:9" x14ac:dyDescent="0.2">
      <c r="C114" s="604"/>
      <c r="D114" s="605" t="s">
        <v>326</v>
      </c>
      <c r="E114" s="606">
        <f>H91*$E$104</f>
        <v>44340</v>
      </c>
      <c r="F114" s="607">
        <f>H91*$E$105</f>
        <v>29560</v>
      </c>
      <c r="G114" s="607">
        <f>H91*$E$106</f>
        <v>44340</v>
      </c>
      <c r="H114" s="608">
        <f>H91*$E$107</f>
        <v>73900</v>
      </c>
      <c r="I114" s="625">
        <f>SUM(E114:H114)</f>
        <v>192140</v>
      </c>
    </row>
    <row r="115" spans="1:9" x14ac:dyDescent="0.2">
      <c r="C115" s="585"/>
      <c r="D115" s="586" t="s">
        <v>329</v>
      </c>
      <c r="E115" s="587">
        <f>H92*$E$104</f>
        <v>34680</v>
      </c>
      <c r="F115" s="588">
        <f>H92*$E$105</f>
        <v>23120</v>
      </c>
      <c r="G115" s="588">
        <f>H92*$E$106</f>
        <v>34680</v>
      </c>
      <c r="H115" s="589">
        <f>H92*$E$107</f>
        <v>57800</v>
      </c>
      <c r="I115" s="590">
        <f>SUM(E115:H115)</f>
        <v>150280</v>
      </c>
    </row>
    <row r="116" spans="1:9" x14ac:dyDescent="0.2">
      <c r="C116" s="585"/>
      <c r="D116" s="586" t="s">
        <v>330</v>
      </c>
      <c r="E116" s="587">
        <f>H93*$E$104</f>
        <v>30720</v>
      </c>
      <c r="F116" s="588">
        <f>H93*$E$105</f>
        <v>20480</v>
      </c>
      <c r="G116" s="588">
        <f>H93*$E$106</f>
        <v>30720</v>
      </c>
      <c r="H116" s="589">
        <f>H93*$E$107</f>
        <v>51200</v>
      </c>
      <c r="I116" s="590">
        <f>SUM(E116:H116)</f>
        <v>133120</v>
      </c>
    </row>
    <row r="117" spans="1:9" x14ac:dyDescent="0.2">
      <c r="C117" s="585"/>
      <c r="D117" s="586" t="s">
        <v>449</v>
      </c>
      <c r="E117" s="587">
        <f>H94*$E$104</f>
        <v>39780</v>
      </c>
      <c r="F117" s="588">
        <f>H94*$E$105</f>
        <v>26520</v>
      </c>
      <c r="G117" s="588">
        <f>H94*$E$106</f>
        <v>39780</v>
      </c>
      <c r="H117" s="589">
        <f>H94*$E$107</f>
        <v>66300</v>
      </c>
      <c r="I117" s="590">
        <f>SUM(E117:H117)</f>
        <v>172380</v>
      </c>
    </row>
    <row r="118" spans="1:9" ht="13.5" thickBot="1" x14ac:dyDescent="0.25">
      <c r="C118" s="442"/>
      <c r="D118" s="591"/>
      <c r="E118" s="592"/>
      <c r="F118" s="593"/>
      <c r="G118" s="593"/>
      <c r="H118" s="594"/>
      <c r="I118" s="594"/>
    </row>
    <row r="119" spans="1:9" ht="13.5" thickBot="1" x14ac:dyDescent="0.25">
      <c r="C119" s="186"/>
      <c r="D119" s="564" t="s">
        <v>322</v>
      </c>
      <c r="E119" s="581">
        <f>SUM(E114:E117)</f>
        <v>149520</v>
      </c>
      <c r="F119" s="582">
        <f>SUM(F114:F117)</f>
        <v>99680</v>
      </c>
      <c r="G119" s="582">
        <f>SUM(G114:G117)</f>
        <v>149520</v>
      </c>
      <c r="H119" s="583">
        <f>SUM(H114:H117)</f>
        <v>249200</v>
      </c>
      <c r="I119" s="583">
        <f>SUM(I114:I117)</f>
        <v>647920</v>
      </c>
    </row>
    <row r="122" spans="1:9" x14ac:dyDescent="0.2">
      <c r="A122" s="1" t="s">
        <v>470</v>
      </c>
    </row>
    <row r="124" spans="1:9" x14ac:dyDescent="0.2">
      <c r="B124" t="s">
        <v>1107</v>
      </c>
    </row>
    <row r="125" spans="1:9" x14ac:dyDescent="0.2">
      <c r="B125" t="s">
        <v>1108</v>
      </c>
    </row>
    <row r="126" spans="1:9" x14ac:dyDescent="0.2">
      <c r="B126" t="s">
        <v>1109</v>
      </c>
    </row>
    <row r="127" spans="1:9" x14ac:dyDescent="0.2">
      <c r="B127" t="s">
        <v>1110</v>
      </c>
    </row>
    <row r="129" spans="2:9" ht="13.5" thickBot="1" x14ac:dyDescent="0.25"/>
    <row r="130" spans="2:9" ht="13.5" thickBot="1" x14ac:dyDescent="0.25">
      <c r="B130" s="614" t="s">
        <v>1598</v>
      </c>
      <c r="C130" s="319"/>
      <c r="D130" s="615"/>
      <c r="E130" s="570" t="s">
        <v>1514</v>
      </c>
      <c r="F130" s="30" t="s">
        <v>1515</v>
      </c>
      <c r="G130" s="30" t="s">
        <v>1111</v>
      </c>
      <c r="H130" s="570" t="s">
        <v>1112</v>
      </c>
      <c r="I130" s="59" t="s">
        <v>322</v>
      </c>
    </row>
    <row r="131" spans="2:9" x14ac:dyDescent="0.2">
      <c r="B131" s="118" t="s">
        <v>1599</v>
      </c>
      <c r="C131" s="119"/>
      <c r="D131" s="455"/>
      <c r="E131" s="613">
        <v>30000</v>
      </c>
      <c r="F131" s="623">
        <v>32000</v>
      </c>
      <c r="G131" s="623">
        <v>32000</v>
      </c>
      <c r="H131" s="613">
        <v>32000</v>
      </c>
      <c r="I131" s="617">
        <f>SUM(E131:H131)</f>
        <v>126000</v>
      </c>
    </row>
    <row r="132" spans="2:9" x14ac:dyDescent="0.2">
      <c r="B132" s="17" t="s">
        <v>1600</v>
      </c>
      <c r="C132" s="4"/>
      <c r="D132" s="237"/>
      <c r="E132" s="612">
        <v>10000</v>
      </c>
      <c r="F132" s="323">
        <v>10000</v>
      </c>
      <c r="G132" s="323">
        <v>10000</v>
      </c>
      <c r="H132" s="612">
        <v>10000</v>
      </c>
      <c r="I132" s="618">
        <f>SUM(E132:H132)</f>
        <v>40000</v>
      </c>
    </row>
    <row r="133" spans="2:9" ht="13.5" thickBot="1" x14ac:dyDescent="0.25">
      <c r="B133" s="123" t="s">
        <v>1602</v>
      </c>
      <c r="C133" s="124"/>
      <c r="D133" s="536"/>
      <c r="E133" s="616">
        <v>25000</v>
      </c>
      <c r="F133" s="624">
        <v>30000</v>
      </c>
      <c r="G133" s="624">
        <v>25000</v>
      </c>
      <c r="H133" s="616">
        <v>25000</v>
      </c>
      <c r="I133" s="619">
        <f>SUM(E133:H133)</f>
        <v>105000</v>
      </c>
    </row>
    <row r="134" spans="2:9" ht="13.5" thickBot="1" x14ac:dyDescent="0.25">
      <c r="B134" s="82" t="s">
        <v>1603</v>
      </c>
      <c r="C134" s="83"/>
      <c r="D134" s="621"/>
      <c r="E134" s="622">
        <f>SUM(E131:E133)</f>
        <v>65000</v>
      </c>
      <c r="F134" s="328">
        <f>SUM(F131:F133)</f>
        <v>72000</v>
      </c>
      <c r="G134" s="328">
        <f>SUM(G131:G133)</f>
        <v>67000</v>
      </c>
      <c r="H134" s="622">
        <f>SUM(H131:H133)</f>
        <v>67000</v>
      </c>
      <c r="I134" s="620">
        <f>SUM(I131:I133)</f>
        <v>271000</v>
      </c>
    </row>
  </sheetData>
  <phoneticPr fontId="0" type="noConversion"/>
  <pageMargins left="0.75" right="0.75" top="1" bottom="1" header="0" footer="0"/>
  <pageSetup paperSize="9" orientation="portrait" horizontalDpi="4294967293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zoomScale="85" workbookViewId="0"/>
  </sheetViews>
  <sheetFormatPr baseColWidth="10" defaultRowHeight="12.75" x14ac:dyDescent="0.2"/>
  <cols>
    <col min="5" max="5" width="15.28515625" customWidth="1"/>
    <col min="6" max="6" width="12.7109375" customWidth="1"/>
    <col min="7" max="7" width="13.28515625" customWidth="1"/>
    <col min="8" max="8" width="12.42578125" customWidth="1"/>
    <col min="9" max="9" width="12.140625" bestFit="1" customWidth="1"/>
  </cols>
  <sheetData>
    <row r="1" spans="1:8" x14ac:dyDescent="0.2">
      <c r="A1" s="1" t="s">
        <v>927</v>
      </c>
    </row>
    <row r="3" spans="1:8" x14ac:dyDescent="0.2">
      <c r="A3" s="1" t="s">
        <v>1113</v>
      </c>
    </row>
    <row r="5" spans="1:8" x14ac:dyDescent="0.2">
      <c r="B5" t="s">
        <v>1114</v>
      </c>
    </row>
    <row r="6" spans="1:8" x14ac:dyDescent="0.2">
      <c r="B6" t="s">
        <v>1115</v>
      </c>
    </row>
    <row r="7" spans="1:8" x14ac:dyDescent="0.2">
      <c r="B7" t="s">
        <v>1116</v>
      </c>
    </row>
    <row r="9" spans="1:8" x14ac:dyDescent="0.2">
      <c r="B9" s="1" t="s">
        <v>1117</v>
      </c>
    </row>
    <row r="11" spans="1:8" x14ac:dyDescent="0.2">
      <c r="B11" t="s">
        <v>1118</v>
      </c>
    </row>
    <row r="12" spans="1:8" x14ac:dyDescent="0.2">
      <c r="B12" t="s">
        <v>1119</v>
      </c>
    </row>
    <row r="13" spans="1:8" x14ac:dyDescent="0.2">
      <c r="B13" t="s">
        <v>1120</v>
      </c>
    </row>
    <row r="14" spans="1:8" x14ac:dyDescent="0.2">
      <c r="B14" t="s">
        <v>1121</v>
      </c>
    </row>
    <row r="15" spans="1:8" ht="13.5" thickBot="1" x14ac:dyDescent="0.25"/>
    <row r="16" spans="1:8" ht="13.5" thickBot="1" x14ac:dyDescent="0.25">
      <c r="B16" s="272" t="s">
        <v>323</v>
      </c>
      <c r="C16" s="319"/>
      <c r="D16" s="319"/>
      <c r="E16" s="252" t="s">
        <v>320</v>
      </c>
      <c r="F16" s="30" t="s">
        <v>327</v>
      </c>
      <c r="G16" s="254" t="s">
        <v>321</v>
      </c>
      <c r="H16" s="254" t="s">
        <v>328</v>
      </c>
    </row>
    <row r="17" spans="2:8" x14ac:dyDescent="0.2">
      <c r="B17" s="12" t="s">
        <v>1122</v>
      </c>
      <c r="C17" s="113"/>
      <c r="D17" s="113"/>
      <c r="E17" s="546">
        <f>'Pres Comerc'!E55</f>
        <v>55000</v>
      </c>
      <c r="F17" s="551">
        <f>'Pres Comerc'!F55</f>
        <v>68000</v>
      </c>
      <c r="G17" s="545">
        <f>'Pres Comerc'!G55</f>
        <v>92000</v>
      </c>
      <c r="H17" s="629">
        <f>SUM(E17:G17)</f>
        <v>215000</v>
      </c>
    </row>
    <row r="18" spans="2:8" ht="13.5" thickBot="1" x14ac:dyDescent="0.25">
      <c r="B18" s="123" t="s">
        <v>1123</v>
      </c>
      <c r="C18" s="124"/>
      <c r="D18" s="124"/>
      <c r="E18" s="638">
        <f>'Cto. Prod.'!F136</f>
        <v>55033.06451612903</v>
      </c>
      <c r="F18" s="452">
        <f>'Cto. Prod.'!G136</f>
        <v>59336.612903225803</v>
      </c>
      <c r="G18" s="639">
        <f>'Cto. Prod.'!H136</f>
        <v>88459.032258064515</v>
      </c>
      <c r="H18" s="640">
        <f>SUM(E18:G18)</f>
        <v>202828.70967741933</v>
      </c>
    </row>
    <row r="19" spans="2:8" ht="13.5" thickBot="1" x14ac:dyDescent="0.25">
      <c r="B19" s="115" t="s">
        <v>1124</v>
      </c>
      <c r="C19" s="116"/>
      <c r="D19" s="116"/>
      <c r="E19" s="549">
        <f>SUM(E17:E18)</f>
        <v>110033.06451612903</v>
      </c>
      <c r="F19" s="641">
        <f>SUM(F17:F18)</f>
        <v>127336.6129032258</v>
      </c>
      <c r="G19" s="550">
        <f>SUM(G17:G18)</f>
        <v>180459.03225806452</v>
      </c>
      <c r="H19" s="642">
        <f>SUM(H17:H18)</f>
        <v>417828.70967741933</v>
      </c>
    </row>
    <row r="20" spans="2:8" x14ac:dyDescent="0.2">
      <c r="B20" s="633" t="s">
        <v>1125</v>
      </c>
      <c r="C20" s="119"/>
      <c r="D20" s="119"/>
      <c r="E20" s="634"/>
      <c r="F20" s="635"/>
      <c r="G20" s="636"/>
      <c r="H20" s="637"/>
    </row>
    <row r="21" spans="2:8" x14ac:dyDescent="0.2">
      <c r="B21" s="17" t="s">
        <v>1126</v>
      </c>
      <c r="C21" s="4"/>
      <c r="D21" s="4"/>
      <c r="E21" s="492">
        <v>45000</v>
      </c>
      <c r="F21" s="472">
        <v>50000</v>
      </c>
      <c r="G21" s="493">
        <v>75000</v>
      </c>
      <c r="H21" s="630">
        <f>SUM(E21:G21)</f>
        <v>170000</v>
      </c>
    </row>
    <row r="22" spans="2:8" ht="13.5" thickBot="1" x14ac:dyDescent="0.25">
      <c r="B22" s="12"/>
      <c r="C22" s="113"/>
      <c r="D22" s="113"/>
      <c r="E22" s="12"/>
      <c r="F22" s="5"/>
      <c r="G22" s="203"/>
      <c r="H22" s="631"/>
    </row>
    <row r="23" spans="2:8" ht="13.5" thickBot="1" x14ac:dyDescent="0.25">
      <c r="B23" s="82" t="s">
        <v>1127</v>
      </c>
      <c r="C23" s="83"/>
      <c r="D23" s="83"/>
      <c r="E23" s="626">
        <f>E19-E21</f>
        <v>65033.06451612903</v>
      </c>
      <c r="F23" s="627">
        <f>F19-F21</f>
        <v>77336.612903225803</v>
      </c>
      <c r="G23" s="628">
        <f>G19-G21</f>
        <v>105459.03225806452</v>
      </c>
      <c r="H23" s="632">
        <f>SUM(E23:G23)</f>
        <v>247828.70967741936</v>
      </c>
    </row>
    <row r="25" spans="2:8" x14ac:dyDescent="0.2">
      <c r="C25" s="421" t="s">
        <v>1128</v>
      </c>
    </row>
    <row r="26" spans="2:8" x14ac:dyDescent="0.2">
      <c r="C26" t="s">
        <v>1129</v>
      </c>
    </row>
    <row r="27" spans="2:8" x14ac:dyDescent="0.2">
      <c r="C27" t="s">
        <v>1130</v>
      </c>
    </row>
    <row r="28" spans="2:8" x14ac:dyDescent="0.2">
      <c r="C28" t="s">
        <v>1131</v>
      </c>
    </row>
    <row r="29" spans="2:8" x14ac:dyDescent="0.2">
      <c r="C29" t="s">
        <v>1132</v>
      </c>
    </row>
    <row r="30" spans="2:8" x14ac:dyDescent="0.2">
      <c r="C30" t="s">
        <v>1133</v>
      </c>
    </row>
    <row r="31" spans="2:8" x14ac:dyDescent="0.2">
      <c r="C31" t="s">
        <v>1134</v>
      </c>
    </row>
    <row r="32" spans="2:8" x14ac:dyDescent="0.2">
      <c r="C32" t="s">
        <v>1135</v>
      </c>
    </row>
    <row r="33" spans="2:8" x14ac:dyDescent="0.2">
      <c r="C33" t="s">
        <v>1136</v>
      </c>
    </row>
    <row r="34" spans="2:8" x14ac:dyDescent="0.2">
      <c r="C34" t="s">
        <v>1137</v>
      </c>
    </row>
    <row r="35" spans="2:8" x14ac:dyDescent="0.2">
      <c r="C35" t="s">
        <v>1138</v>
      </c>
    </row>
    <row r="38" spans="2:8" x14ac:dyDescent="0.2">
      <c r="B38" s="1" t="s">
        <v>1139</v>
      </c>
    </row>
    <row r="40" spans="2:8" x14ac:dyDescent="0.2">
      <c r="B40" t="s">
        <v>473</v>
      </c>
    </row>
    <row r="41" spans="2:8" x14ac:dyDescent="0.2">
      <c r="B41" t="s">
        <v>1140</v>
      </c>
    </row>
    <row r="42" spans="2:8" x14ac:dyDescent="0.2">
      <c r="B42" t="s">
        <v>1141</v>
      </c>
    </row>
    <row r="43" spans="2:8" x14ac:dyDescent="0.2">
      <c r="B43" t="s">
        <v>1142</v>
      </c>
    </row>
    <row r="45" spans="2:8" x14ac:dyDescent="0.2">
      <c r="C45" s="1" t="s">
        <v>56</v>
      </c>
    </row>
    <row r="46" spans="2:8" ht="13.5" thickBot="1" x14ac:dyDescent="0.25">
      <c r="C46" s="6"/>
    </row>
    <row r="47" spans="2:8" ht="13.5" thickBot="1" x14ac:dyDescent="0.25">
      <c r="C47" s="115"/>
      <c r="D47" s="116"/>
      <c r="E47" s="116"/>
      <c r="F47" s="252" t="s">
        <v>320</v>
      </c>
      <c r="G47" s="30" t="s">
        <v>327</v>
      </c>
      <c r="H47" s="254" t="s">
        <v>321</v>
      </c>
    </row>
    <row r="48" spans="2:8" x14ac:dyDescent="0.2">
      <c r="C48" s="12" t="s">
        <v>57</v>
      </c>
      <c r="D48" s="113"/>
      <c r="E48" s="113"/>
      <c r="F48" s="669">
        <f>'Pres Rdos'!C24/'Pres Rdos'!G25</f>
        <v>1.1764705882352942</v>
      </c>
      <c r="G48" s="670">
        <f>'Pres Rdos'!D24/'Pres Rdos'!H25</f>
        <v>1.1764705882352942</v>
      </c>
      <c r="H48" s="671">
        <f>'Pres Rdos'!E24/'Pres Rdos'!I25</f>
        <v>1.1764705882352942</v>
      </c>
    </row>
    <row r="49" spans="3:9" x14ac:dyDescent="0.2">
      <c r="C49" s="17" t="s">
        <v>58</v>
      </c>
      <c r="D49" s="4"/>
      <c r="E49" s="4"/>
      <c r="F49" s="672">
        <f>'Pres Rdos'!G25/'Pres Rdos'!K26</f>
        <v>0.78000024801279744</v>
      </c>
      <c r="G49" s="673">
        <f>'Pres Rdos'!H25/'Pres Rdos'!L26</f>
        <v>0.7800002919787189</v>
      </c>
      <c r="H49" s="674">
        <f>'Pres Rdos'!I25/'Pres Rdos'!M26</f>
        <v>0.78000018352945499</v>
      </c>
    </row>
    <row r="50" spans="3:9" ht="13.5" thickBot="1" x14ac:dyDescent="0.25">
      <c r="C50" s="150" t="s">
        <v>59</v>
      </c>
      <c r="D50" s="151"/>
      <c r="E50" s="151"/>
      <c r="F50" s="675">
        <f>'Pres Rdos'!K26/'Pres Rdos'!O27</f>
        <v>6.2</v>
      </c>
      <c r="G50" s="676">
        <f>'Pres Rdos'!L26/'Pres Rdos'!P27</f>
        <v>6.2</v>
      </c>
      <c r="H50" s="677">
        <f>'Pres Rdos'!M26/'Pres Rdos'!Q27</f>
        <v>6.2</v>
      </c>
    </row>
    <row r="51" spans="3:9" x14ac:dyDescent="0.2">
      <c r="C51" s="113"/>
      <c r="D51" s="113"/>
      <c r="E51" s="113"/>
      <c r="F51" s="643"/>
      <c r="G51" s="643"/>
      <c r="H51" s="643"/>
    </row>
    <row r="52" spans="3:9" x14ac:dyDescent="0.2">
      <c r="C52" s="113" t="s">
        <v>60</v>
      </c>
      <c r="D52" s="113"/>
      <c r="E52" s="113"/>
      <c r="F52" s="643"/>
      <c r="G52" s="643"/>
      <c r="H52" s="643"/>
    </row>
    <row r="54" spans="3:9" x14ac:dyDescent="0.2">
      <c r="C54" s="1" t="s">
        <v>1143</v>
      </c>
    </row>
    <row r="55" spans="3:9" ht="13.5" thickBot="1" x14ac:dyDescent="0.25"/>
    <row r="56" spans="3:9" ht="13.5" thickBot="1" x14ac:dyDescent="0.25">
      <c r="C56" s="644"/>
      <c r="D56" s="645"/>
      <c r="E56" s="646"/>
      <c r="F56" s="252" t="s">
        <v>320</v>
      </c>
      <c r="G56" s="30" t="s">
        <v>327</v>
      </c>
      <c r="H56" s="254" t="s">
        <v>321</v>
      </c>
      <c r="I56" s="254" t="s">
        <v>328</v>
      </c>
    </row>
    <row r="57" spans="3:9" x14ac:dyDescent="0.2">
      <c r="C57" s="258" t="s">
        <v>48</v>
      </c>
      <c r="D57" s="113"/>
      <c r="E57" s="113"/>
      <c r="F57" s="13"/>
      <c r="G57" s="18"/>
      <c r="H57" s="182"/>
      <c r="I57" s="203"/>
    </row>
    <row r="58" spans="3:9" x14ac:dyDescent="0.2">
      <c r="C58" s="17" t="s">
        <v>1144</v>
      </c>
      <c r="D58" s="4"/>
      <c r="E58" s="4"/>
      <c r="F58" s="23">
        <f>'Pres Rdos'!C24</f>
        <v>370000</v>
      </c>
      <c r="G58" s="24">
        <f>'Pres Rdos'!D24</f>
        <v>440000</v>
      </c>
      <c r="H58" s="183">
        <f>'Pres Rdos'!E24</f>
        <v>600000</v>
      </c>
      <c r="I58" s="237"/>
    </row>
    <row r="59" spans="3:9" x14ac:dyDescent="0.2">
      <c r="C59" s="17" t="s">
        <v>1145</v>
      </c>
      <c r="D59" s="4"/>
      <c r="E59" s="4"/>
      <c r="F59" s="647">
        <f>F60/F58</f>
        <v>0.3</v>
      </c>
      <c r="G59" s="191">
        <f>G60/G58</f>
        <v>0.37</v>
      </c>
      <c r="H59" s="192">
        <f>H60/H58</f>
        <v>0.35</v>
      </c>
      <c r="I59" s="237"/>
    </row>
    <row r="60" spans="3:9" x14ac:dyDescent="0.2">
      <c r="C60" s="17" t="s">
        <v>1146</v>
      </c>
      <c r="D60" s="4"/>
      <c r="E60" s="4"/>
      <c r="F60" s="15">
        <f>'Pres Rdos'!C31</f>
        <v>111000</v>
      </c>
      <c r="G60" s="20">
        <f>'Pres Rdos'!D31</f>
        <v>162800</v>
      </c>
      <c r="H60" s="193">
        <f>'Pres Rdos'!E31</f>
        <v>210000</v>
      </c>
      <c r="I60" s="193">
        <f>SUM(F60:H60)</f>
        <v>483800</v>
      </c>
    </row>
    <row r="61" spans="3:9" x14ac:dyDescent="0.2">
      <c r="C61" s="527" t="s">
        <v>67</v>
      </c>
      <c r="D61" s="4"/>
      <c r="E61" s="4"/>
      <c r="F61" s="17"/>
      <c r="G61" s="22"/>
      <c r="H61" s="237"/>
      <c r="I61" s="237"/>
    </row>
    <row r="62" spans="3:9" x14ac:dyDescent="0.2">
      <c r="C62" s="17" t="s">
        <v>1147</v>
      </c>
      <c r="D62" s="4"/>
      <c r="E62" s="4"/>
      <c r="F62" s="15">
        <f>'Pres Rdos'!G39</f>
        <v>47175</v>
      </c>
      <c r="G62" s="20">
        <f>'Pres Rdos'!H39</f>
        <v>63580.000000000007</v>
      </c>
      <c r="H62" s="193">
        <f>'Pres Rdos'!I39</f>
        <v>102000</v>
      </c>
      <c r="I62" s="193">
        <f>SUM(F62:H62)</f>
        <v>212755</v>
      </c>
    </row>
    <row r="63" spans="3:9" x14ac:dyDescent="0.2">
      <c r="C63" s="17" t="s">
        <v>1148</v>
      </c>
      <c r="D63" s="4"/>
      <c r="E63" s="4"/>
      <c r="F63" s="15">
        <f>'Pres Rdos'!G40</f>
        <v>31450</v>
      </c>
      <c r="G63" s="20">
        <f>'Pres Rdos'!H40</f>
        <v>44880</v>
      </c>
      <c r="H63" s="193">
        <f>'Pres Rdos'!I40</f>
        <v>81600</v>
      </c>
      <c r="I63" s="193">
        <f>SUM(F63:H63)</f>
        <v>157930</v>
      </c>
    </row>
    <row r="64" spans="3:9" x14ac:dyDescent="0.2">
      <c r="C64" s="17" t="s">
        <v>1149</v>
      </c>
      <c r="D64" s="4"/>
      <c r="E64" s="4"/>
      <c r="F64" s="23">
        <f>'Pres Rdos'!G25</f>
        <v>314500</v>
      </c>
      <c r="G64" s="24">
        <f>'Pres Rdos'!H25</f>
        <v>374000</v>
      </c>
      <c r="H64" s="183">
        <f>'Pres Rdos'!I25</f>
        <v>510000</v>
      </c>
      <c r="I64" s="237"/>
    </row>
    <row r="65" spans="3:9" x14ac:dyDescent="0.2">
      <c r="C65" s="17" t="s">
        <v>1150</v>
      </c>
      <c r="D65" s="4"/>
      <c r="E65" s="4"/>
      <c r="F65" s="647">
        <f>F63/F64</f>
        <v>0.1</v>
      </c>
      <c r="G65" s="191">
        <f>G63/G64</f>
        <v>0.12</v>
      </c>
      <c r="H65" s="192">
        <f>H63/H64</f>
        <v>0.16</v>
      </c>
      <c r="I65" s="237"/>
    </row>
    <row r="66" spans="3:9" x14ac:dyDescent="0.2">
      <c r="C66" s="527" t="s">
        <v>471</v>
      </c>
      <c r="D66" s="4"/>
      <c r="E66" s="4"/>
      <c r="F66" s="17"/>
      <c r="G66" s="22"/>
      <c r="H66" s="237"/>
      <c r="I66" s="237"/>
    </row>
    <row r="67" spans="3:9" x14ac:dyDescent="0.2">
      <c r="C67" s="17" t="s">
        <v>1151</v>
      </c>
      <c r="D67" s="4"/>
      <c r="E67" s="4"/>
      <c r="F67" s="23">
        <f>'Pres Rdos'!K26</f>
        <v>403205</v>
      </c>
      <c r="G67" s="24">
        <f>'Pres Rdos'!L26</f>
        <v>479487</v>
      </c>
      <c r="H67" s="183">
        <f>'Pres Rdos'!M26</f>
        <v>653846</v>
      </c>
      <c r="I67" s="237"/>
    </row>
    <row r="68" spans="3:9" x14ac:dyDescent="0.2">
      <c r="C68" s="17" t="s">
        <v>1152</v>
      </c>
      <c r="D68" s="4"/>
      <c r="E68" s="4"/>
      <c r="F68" s="647">
        <f>'Pres Rdos'!K45/'Pres Prod'!$F$67</f>
        <v>0.55000000000000004</v>
      </c>
      <c r="G68" s="191">
        <f>'Pres Rdos'!L45/'Pres Prod'!$G$67</f>
        <v>0.57200000000000017</v>
      </c>
      <c r="H68" s="192">
        <f>'Pres Rdos'!M45/'Pres Prod'!$H$67</f>
        <v>0.58300000000000007</v>
      </c>
      <c r="I68" s="237"/>
    </row>
    <row r="69" spans="3:9" x14ac:dyDescent="0.2">
      <c r="C69" s="17" t="s">
        <v>1154</v>
      </c>
      <c r="D69" s="4"/>
      <c r="E69" s="4"/>
      <c r="F69" s="647">
        <f>'Pres Rdos'!K46/'Pres Prod'!$F$67</f>
        <v>4.4000000000000011E-2</v>
      </c>
      <c r="G69" s="191">
        <f>'Pres Rdos'!L46/'Pres Prod'!$G$67</f>
        <v>5.5000000000000007E-2</v>
      </c>
      <c r="H69" s="192">
        <f>'Pres Rdos'!M46/'Pres Prod'!$H$67</f>
        <v>5.5000000000000007E-2</v>
      </c>
      <c r="I69" s="237"/>
    </row>
    <row r="70" spans="3:9" x14ac:dyDescent="0.2">
      <c r="C70" s="17" t="s">
        <v>1155</v>
      </c>
      <c r="D70" s="4"/>
      <c r="E70" s="4"/>
      <c r="F70" s="647">
        <f>'Pres Rdos'!K47/'Pres Prod'!$F$67</f>
        <v>8.8000000000000023E-2</v>
      </c>
      <c r="G70" s="191">
        <f>'Pres Rdos'!L47/'Pres Prod'!$G$67</f>
        <v>9.9000000000000005E-2</v>
      </c>
      <c r="H70" s="192">
        <f>'Pres Rdos'!M47/'Pres Prod'!$H$67</f>
        <v>0.11000000000000001</v>
      </c>
      <c r="I70" s="237"/>
    </row>
    <row r="71" spans="3:9" x14ac:dyDescent="0.2">
      <c r="C71" s="17" t="s">
        <v>1153</v>
      </c>
      <c r="D71" s="4"/>
      <c r="E71" s="4"/>
      <c r="F71" s="647">
        <f>'Pres Rdos'!K48/'Pres Prod'!$F$67</f>
        <v>2.2000000000000006E-2</v>
      </c>
      <c r="G71" s="191">
        <f>'Pres Rdos'!L48/'Pres Prod'!$G$67</f>
        <v>2.2000000000000002E-2</v>
      </c>
      <c r="H71" s="192">
        <f>'Pres Rdos'!M48/'Pres Prod'!$H$67</f>
        <v>2.2000000000000006E-2</v>
      </c>
      <c r="I71" s="237"/>
    </row>
    <row r="72" spans="3:9" x14ac:dyDescent="0.2">
      <c r="C72" s="17" t="s">
        <v>1156</v>
      </c>
      <c r="D72" s="4"/>
      <c r="E72" s="4"/>
      <c r="F72" s="647">
        <f>'Pres Rdos'!K49/'Pres Prod'!$F$67</f>
        <v>5.5000000000000014E-2</v>
      </c>
      <c r="G72" s="191">
        <f>'Pres Rdos'!L49/'Pres Prod'!$G$67</f>
        <v>5.5000000000000007E-2</v>
      </c>
      <c r="H72" s="192">
        <f>'Pres Rdos'!M49/'Pres Prod'!$H$67</f>
        <v>5.5000000000000007E-2</v>
      </c>
      <c r="I72" s="237"/>
    </row>
    <row r="73" spans="3:9" x14ac:dyDescent="0.2">
      <c r="C73" s="17" t="s">
        <v>1157</v>
      </c>
      <c r="D73" s="4"/>
      <c r="E73" s="4"/>
      <c r="F73" s="647">
        <f>SUM(F68:F72)</f>
        <v>0.75900000000000023</v>
      </c>
      <c r="G73" s="191">
        <f>SUM(G68:G72)</f>
        <v>0.80300000000000027</v>
      </c>
      <c r="H73" s="192">
        <f>SUM(H68:H72)</f>
        <v>0.82500000000000018</v>
      </c>
      <c r="I73" s="237"/>
    </row>
    <row r="74" spans="3:9" x14ac:dyDescent="0.2">
      <c r="C74" s="17" t="s">
        <v>1158</v>
      </c>
      <c r="D74" s="4"/>
      <c r="E74" s="4"/>
      <c r="F74" s="648">
        <f>F73*F67</f>
        <v>306032.59500000009</v>
      </c>
      <c r="G74" s="649">
        <f>G73*G67</f>
        <v>385028.0610000001</v>
      </c>
      <c r="H74" s="650">
        <f>H73*H67</f>
        <v>539422.95000000007</v>
      </c>
      <c r="I74" s="650">
        <f>SUM(F74:H74)</f>
        <v>1230483.6060000001</v>
      </c>
    </row>
    <row r="75" spans="3:9" x14ac:dyDescent="0.2">
      <c r="C75" s="527" t="s">
        <v>66</v>
      </c>
      <c r="D75" s="4"/>
      <c r="E75" s="4"/>
      <c r="F75" s="17"/>
      <c r="G75" s="22"/>
      <c r="H75" s="237"/>
      <c r="I75" s="237"/>
    </row>
    <row r="76" spans="3:9" x14ac:dyDescent="0.2">
      <c r="C76" s="17" t="s">
        <v>53</v>
      </c>
      <c r="D76" s="4"/>
      <c r="E76" s="4"/>
      <c r="F76" s="23">
        <f>'Pres Rdos'!O27</f>
        <v>65033.06451612903</v>
      </c>
      <c r="G76" s="24">
        <f>'Pres Rdos'!P27</f>
        <v>77336.612903225803</v>
      </c>
      <c r="H76" s="183">
        <f>'Pres Rdos'!Q27</f>
        <v>105459.03225806452</v>
      </c>
      <c r="I76" s="237"/>
    </row>
    <row r="77" spans="3:9" x14ac:dyDescent="0.2">
      <c r="C77" s="17" t="s">
        <v>54</v>
      </c>
      <c r="D77" s="4"/>
      <c r="E77" s="4"/>
      <c r="F77" s="647">
        <f>'Pres Rdos'!O53/'Pres Prod'!F76</f>
        <v>0.36749999999999999</v>
      </c>
      <c r="G77" s="191">
        <f>'Pres Rdos'!P53/'Pres Prod'!G76</f>
        <v>0.36749999999999999</v>
      </c>
      <c r="H77" s="192">
        <f>'Pres Rdos'!Q53/'Pres Prod'!H76</f>
        <v>0.36749999999999999</v>
      </c>
      <c r="I77" s="237"/>
    </row>
    <row r="78" spans="3:9" x14ac:dyDescent="0.2">
      <c r="C78" s="17" t="s">
        <v>55</v>
      </c>
      <c r="D78" s="4"/>
      <c r="E78" s="4"/>
      <c r="F78" s="648">
        <f>F76*F77</f>
        <v>23899.651209677417</v>
      </c>
      <c r="G78" s="649">
        <f>G76*G77</f>
        <v>28421.20524193548</v>
      </c>
      <c r="H78" s="650">
        <f>H76*H77</f>
        <v>38756.194354838706</v>
      </c>
      <c r="I78" s="650">
        <f>SUM(F78:H78)</f>
        <v>91077.050806451603</v>
      </c>
    </row>
    <row r="79" spans="3:9" x14ac:dyDescent="0.2">
      <c r="C79" s="17"/>
      <c r="D79" s="4"/>
      <c r="E79" s="4"/>
      <c r="F79" s="17"/>
      <c r="G79" s="22"/>
      <c r="H79" s="237"/>
      <c r="I79" s="237"/>
    </row>
    <row r="80" spans="3:9" x14ac:dyDescent="0.2">
      <c r="C80" s="651" t="s">
        <v>61</v>
      </c>
      <c r="D80" s="4"/>
      <c r="E80" s="4"/>
      <c r="F80" s="17"/>
      <c r="G80" s="22"/>
      <c r="H80" s="237"/>
      <c r="I80" s="237"/>
    </row>
    <row r="81" spans="2:9" x14ac:dyDescent="0.2">
      <c r="C81" s="527" t="s">
        <v>48</v>
      </c>
      <c r="D81" s="4"/>
      <c r="E81" s="4"/>
      <c r="F81" s="17"/>
      <c r="G81" s="22"/>
      <c r="H81" s="237"/>
      <c r="I81" s="237"/>
    </row>
    <row r="82" spans="2:9" x14ac:dyDescent="0.2">
      <c r="C82" s="17" t="s">
        <v>47</v>
      </c>
      <c r="D82" s="4"/>
      <c r="E82" s="4"/>
      <c r="F82" s="15">
        <v>4440</v>
      </c>
      <c r="G82" s="20">
        <v>5280</v>
      </c>
      <c r="H82" s="193">
        <v>7200</v>
      </c>
      <c r="I82" s="650">
        <f t="shared" ref="I82:I90" si="0">SUM(F82:H82)</f>
        <v>16920</v>
      </c>
    </row>
    <row r="83" spans="2:9" x14ac:dyDescent="0.2">
      <c r="C83" s="17" t="s">
        <v>49</v>
      </c>
      <c r="D83" s="4"/>
      <c r="E83" s="4"/>
      <c r="F83" s="15">
        <v>2960</v>
      </c>
      <c r="G83" s="20">
        <v>3520</v>
      </c>
      <c r="H83" s="193">
        <v>4800</v>
      </c>
      <c r="I83" s="650">
        <f t="shared" si="0"/>
        <v>11280</v>
      </c>
    </row>
    <row r="84" spans="2:9" x14ac:dyDescent="0.2">
      <c r="C84" s="17" t="s">
        <v>50</v>
      </c>
      <c r="D84" s="4"/>
      <c r="E84" s="4"/>
      <c r="F84" s="15">
        <v>18500</v>
      </c>
      <c r="G84" s="20">
        <v>22000</v>
      </c>
      <c r="H84" s="193">
        <v>30000</v>
      </c>
      <c r="I84" s="650">
        <f t="shared" si="0"/>
        <v>70500</v>
      </c>
    </row>
    <row r="85" spans="2:9" x14ac:dyDescent="0.2">
      <c r="C85" s="17" t="s">
        <v>51</v>
      </c>
      <c r="D85" s="4"/>
      <c r="E85" s="4"/>
      <c r="F85" s="15">
        <v>1200</v>
      </c>
      <c r="G85" s="20">
        <v>1800</v>
      </c>
      <c r="H85" s="193">
        <v>1500</v>
      </c>
      <c r="I85" s="650">
        <f t="shared" si="0"/>
        <v>4500</v>
      </c>
    </row>
    <row r="86" spans="2:9" x14ac:dyDescent="0.2">
      <c r="C86" s="527" t="s">
        <v>63</v>
      </c>
      <c r="D86" s="4"/>
      <c r="E86" s="4"/>
      <c r="F86" s="17"/>
      <c r="G86" s="22"/>
      <c r="H86" s="237"/>
      <c r="I86" s="650"/>
    </row>
    <row r="87" spans="2:9" x14ac:dyDescent="0.2">
      <c r="C87" s="17" t="s">
        <v>52</v>
      </c>
      <c r="D87" s="4"/>
      <c r="E87" s="4"/>
      <c r="F87" s="15">
        <v>40320.5</v>
      </c>
      <c r="G87" s="20">
        <v>52743.57</v>
      </c>
      <c r="H87" s="193">
        <v>78461.52</v>
      </c>
      <c r="I87" s="650">
        <f t="shared" si="0"/>
        <v>171525.59000000003</v>
      </c>
    </row>
    <row r="88" spans="2:9" x14ac:dyDescent="0.2">
      <c r="C88" s="527" t="s">
        <v>66</v>
      </c>
      <c r="D88" s="4"/>
      <c r="E88" s="4"/>
      <c r="F88" s="17"/>
      <c r="G88" s="22"/>
      <c r="H88" s="237"/>
      <c r="I88" s="650"/>
    </row>
    <row r="89" spans="2:9" x14ac:dyDescent="0.2">
      <c r="C89" s="17" t="s">
        <v>64</v>
      </c>
      <c r="D89" s="4"/>
      <c r="E89" s="4"/>
      <c r="F89" s="15">
        <v>13656.943548387098</v>
      </c>
      <c r="G89" s="20">
        <v>16240.688709677419</v>
      </c>
      <c r="H89" s="193">
        <v>22146.396774193548</v>
      </c>
      <c r="I89" s="650">
        <f t="shared" si="0"/>
        <v>52044.029032258069</v>
      </c>
    </row>
    <row r="90" spans="2:9" x14ac:dyDescent="0.2">
      <c r="C90" s="17" t="s">
        <v>65</v>
      </c>
      <c r="D90" s="4"/>
      <c r="E90" s="4"/>
      <c r="F90" s="15">
        <v>10242.707661290322</v>
      </c>
      <c r="G90" s="20">
        <v>12180.516532258063</v>
      </c>
      <c r="H90" s="193">
        <v>16609.797580645161</v>
      </c>
      <c r="I90" s="650">
        <f t="shared" si="0"/>
        <v>39033.021774193548</v>
      </c>
    </row>
    <row r="91" spans="2:9" ht="13.5" thickBot="1" x14ac:dyDescent="0.25">
      <c r="C91" s="123"/>
      <c r="D91" s="124"/>
      <c r="E91" s="124"/>
      <c r="F91" s="123"/>
      <c r="G91" s="154"/>
      <c r="H91" s="536"/>
      <c r="I91" s="536"/>
    </row>
    <row r="92" spans="2:9" ht="13.5" thickBot="1" x14ac:dyDescent="0.25">
      <c r="C92" s="656" t="s">
        <v>472</v>
      </c>
      <c r="D92" s="657"/>
      <c r="E92" s="657"/>
      <c r="F92" s="653">
        <f>F60+F62+F63+F74+F78+F82+F83+F84+F85+F87+F89+F90</f>
        <v>610877.39741935499</v>
      </c>
      <c r="G92" s="654">
        <f>G60+G62+G63+G74+G78+G82+G83+G84+G85+G87+G89+G90</f>
        <v>798474.04148387094</v>
      </c>
      <c r="H92" s="655">
        <f>H60+H62+H63+H74+H78+H82+H83+H84+H85+H87+H89+H90</f>
        <v>1132496.8587096774</v>
      </c>
      <c r="I92" s="655">
        <f>I60+I62+I63+I74+I78+I82+I83+I84+I85+I87+I89+I90</f>
        <v>2541848.2976129032</v>
      </c>
    </row>
    <row r="94" spans="2:9" x14ac:dyDescent="0.2">
      <c r="B94" t="s">
        <v>474</v>
      </c>
    </row>
    <row r="95" spans="2:9" x14ac:dyDescent="0.2">
      <c r="B95" t="s">
        <v>475</v>
      </c>
    </row>
    <row r="96" spans="2:9" x14ac:dyDescent="0.2">
      <c r="B96" t="s">
        <v>476</v>
      </c>
    </row>
    <row r="98" spans="1:9" x14ac:dyDescent="0.2">
      <c r="B98" t="s">
        <v>477</v>
      </c>
    </row>
    <row r="100" spans="1:9" x14ac:dyDescent="0.2">
      <c r="D100" s="658" t="s">
        <v>478</v>
      </c>
      <c r="E100" s="124"/>
      <c r="F100" s="124"/>
      <c r="G100" s="124"/>
      <c r="H100" s="624">
        <v>2166800</v>
      </c>
      <c r="I100" s="659">
        <f>H100/H102</f>
        <v>0.73821204687925868</v>
      </c>
    </row>
    <row r="101" spans="1:9" x14ac:dyDescent="0.2">
      <c r="D101" s="47" t="s">
        <v>479</v>
      </c>
      <c r="E101" s="4"/>
      <c r="F101" s="4"/>
      <c r="G101" s="4"/>
      <c r="H101" s="323">
        <v>768400</v>
      </c>
      <c r="I101" s="662">
        <f>H101/H102</f>
        <v>0.26178795312074132</v>
      </c>
    </row>
    <row r="102" spans="1:9" x14ac:dyDescent="0.2">
      <c r="D102" s="660"/>
      <c r="E102" s="119"/>
      <c r="F102" s="119"/>
      <c r="G102" s="119" t="s">
        <v>472</v>
      </c>
      <c r="H102" s="623">
        <f>SUM(H100:H101)</f>
        <v>2935200</v>
      </c>
      <c r="I102" s="661">
        <f>SUM(I100:I101)</f>
        <v>1</v>
      </c>
    </row>
    <row r="104" spans="1:9" x14ac:dyDescent="0.2">
      <c r="B104" t="s">
        <v>480</v>
      </c>
    </row>
    <row r="105" spans="1:9" x14ac:dyDescent="0.2">
      <c r="B105" t="s">
        <v>481</v>
      </c>
    </row>
    <row r="106" spans="1:9" x14ac:dyDescent="0.2">
      <c r="B106" t="s">
        <v>482</v>
      </c>
    </row>
    <row r="108" spans="1:9" x14ac:dyDescent="0.2">
      <c r="A108" s="6"/>
    </row>
    <row r="109" spans="1:9" x14ac:dyDescent="0.2">
      <c r="B109" s="1" t="s">
        <v>483</v>
      </c>
    </row>
    <row r="111" spans="1:9" x14ac:dyDescent="0.2">
      <c r="B111" t="s">
        <v>484</v>
      </c>
    </row>
    <row r="112" spans="1:9" x14ac:dyDescent="0.2">
      <c r="B112" t="s">
        <v>485</v>
      </c>
    </row>
    <row r="113" spans="2:2" x14ac:dyDescent="0.2">
      <c r="B113" t="s">
        <v>486</v>
      </c>
    </row>
    <row r="114" spans="2:2" x14ac:dyDescent="0.2">
      <c r="B114" t="s">
        <v>487</v>
      </c>
    </row>
    <row r="115" spans="2:2" x14ac:dyDescent="0.2">
      <c r="B115" t="s">
        <v>488</v>
      </c>
    </row>
    <row r="116" spans="2:2" x14ac:dyDescent="0.2">
      <c r="B116" t="s">
        <v>489</v>
      </c>
    </row>
    <row r="117" spans="2:2" x14ac:dyDescent="0.2">
      <c r="B117" t="s">
        <v>490</v>
      </c>
    </row>
    <row r="119" spans="2:2" x14ac:dyDescent="0.2">
      <c r="B119" t="s">
        <v>1541</v>
      </c>
    </row>
    <row r="120" spans="2:2" x14ac:dyDescent="0.2">
      <c r="B120" t="s">
        <v>1542</v>
      </c>
    </row>
    <row r="121" spans="2:2" x14ac:dyDescent="0.2">
      <c r="B121" t="s">
        <v>1543</v>
      </c>
    </row>
    <row r="123" spans="2:2" x14ac:dyDescent="0.2">
      <c r="B123" t="s">
        <v>1544</v>
      </c>
    </row>
    <row r="124" spans="2:2" x14ac:dyDescent="0.2">
      <c r="B124" t="s">
        <v>1545</v>
      </c>
    </row>
    <row r="125" spans="2:2" x14ac:dyDescent="0.2">
      <c r="B125" t="s">
        <v>1546</v>
      </c>
    </row>
    <row r="127" spans="2:2" x14ac:dyDescent="0.2">
      <c r="B127" t="s">
        <v>1549</v>
      </c>
    </row>
    <row r="128" spans="2:2" x14ac:dyDescent="0.2">
      <c r="B128" t="s">
        <v>1550</v>
      </c>
    </row>
    <row r="129" spans="2:10" x14ac:dyDescent="0.2">
      <c r="B129" t="s">
        <v>1551</v>
      </c>
    </row>
    <row r="130" spans="2:10" x14ac:dyDescent="0.2">
      <c r="B130" t="s">
        <v>1553</v>
      </c>
    </row>
    <row r="131" spans="2:10" x14ac:dyDescent="0.2">
      <c r="B131" t="s">
        <v>687</v>
      </c>
    </row>
    <row r="133" spans="2:10" x14ac:dyDescent="0.2">
      <c r="B133" t="s">
        <v>1547</v>
      </c>
    </row>
    <row r="134" spans="2:10" x14ac:dyDescent="0.2">
      <c r="B134" t="s">
        <v>1548</v>
      </c>
    </row>
    <row r="135" spans="2:10" ht="13.5" thickBot="1" x14ac:dyDescent="0.25"/>
    <row r="136" spans="2:10" ht="13.5" thickBot="1" x14ac:dyDescent="0.25">
      <c r="C136" s="272" t="s">
        <v>1552</v>
      </c>
      <c r="D136" s="319"/>
      <c r="E136" s="319"/>
      <c r="F136" s="252" t="s">
        <v>1514</v>
      </c>
      <c r="G136" s="30" t="s">
        <v>1515</v>
      </c>
      <c r="H136" s="30" t="s">
        <v>1111</v>
      </c>
      <c r="I136" s="570" t="s">
        <v>1112</v>
      </c>
      <c r="J136" s="59" t="s">
        <v>322</v>
      </c>
    </row>
    <row r="137" spans="2:10" x14ac:dyDescent="0.2">
      <c r="C137" s="12"/>
      <c r="D137" s="113"/>
      <c r="E137" s="113"/>
      <c r="F137" s="12"/>
      <c r="G137" s="5"/>
      <c r="H137" s="5"/>
      <c r="I137" s="113"/>
      <c r="J137" s="49"/>
    </row>
    <row r="138" spans="2:10" x14ac:dyDescent="0.2">
      <c r="C138" s="17" t="s">
        <v>1591</v>
      </c>
      <c r="D138" s="4"/>
      <c r="E138" s="4"/>
      <c r="F138" s="15">
        <v>100000</v>
      </c>
      <c r="G138" s="20">
        <v>100000</v>
      </c>
      <c r="H138" s="20">
        <v>100000</v>
      </c>
      <c r="I138" s="117">
        <v>110000</v>
      </c>
      <c r="J138" s="56">
        <f>SUM(F138:I138)</f>
        <v>410000</v>
      </c>
    </row>
    <row r="139" spans="2:10" x14ac:dyDescent="0.2">
      <c r="C139" s="17" t="s">
        <v>1592</v>
      </c>
      <c r="D139" s="4"/>
      <c r="E139" s="4"/>
      <c r="F139" s="15">
        <v>0</v>
      </c>
      <c r="G139" s="20">
        <v>25000</v>
      </c>
      <c r="H139" s="20">
        <v>15000</v>
      </c>
      <c r="I139" s="117">
        <v>0</v>
      </c>
      <c r="J139" s="56">
        <f t="shared" ref="J139:J144" si="1">SUM(F139:I139)</f>
        <v>40000</v>
      </c>
    </row>
    <row r="140" spans="2:10" x14ac:dyDescent="0.2">
      <c r="C140" s="17" t="s">
        <v>1593</v>
      </c>
      <c r="D140" s="4"/>
      <c r="E140" s="4"/>
      <c r="F140" s="15">
        <v>10000</v>
      </c>
      <c r="G140" s="20">
        <v>10000</v>
      </c>
      <c r="H140" s="20">
        <v>10000</v>
      </c>
      <c r="I140" s="117">
        <v>10000</v>
      </c>
      <c r="J140" s="56">
        <f t="shared" si="1"/>
        <v>40000</v>
      </c>
    </row>
    <row r="141" spans="2:10" x14ac:dyDescent="0.2">
      <c r="C141" s="17" t="s">
        <v>1594</v>
      </c>
      <c r="D141" s="4"/>
      <c r="E141" s="4"/>
      <c r="F141" s="15">
        <f>'Pres Rdos'!F62</f>
        <v>28200</v>
      </c>
      <c r="G141" s="20">
        <f>'Pres Rdos'!J62</f>
        <v>23970</v>
      </c>
      <c r="H141" s="20">
        <f>'Pres Rdos'!N62</f>
        <v>30730.760000000002</v>
      </c>
      <c r="I141" s="117">
        <f>'Pres Rdos'!R62</f>
        <v>9913.148387096775</v>
      </c>
      <c r="J141" s="56">
        <f t="shared" si="1"/>
        <v>92813.908387096788</v>
      </c>
    </row>
    <row r="142" spans="2:10" x14ac:dyDescent="0.2">
      <c r="C142" s="17" t="s">
        <v>1595</v>
      </c>
      <c r="D142" s="4"/>
      <c r="E142" s="4"/>
      <c r="F142" s="15">
        <v>20000</v>
      </c>
      <c r="G142" s="20">
        <v>20000</v>
      </c>
      <c r="H142" s="20">
        <v>20000</v>
      </c>
      <c r="I142" s="117">
        <v>20000</v>
      </c>
      <c r="J142" s="56">
        <f t="shared" si="1"/>
        <v>80000</v>
      </c>
    </row>
    <row r="143" spans="2:10" ht="13.5" thickBot="1" x14ac:dyDescent="0.25">
      <c r="C143" s="123" t="s">
        <v>1596</v>
      </c>
      <c r="D143" s="124"/>
      <c r="E143" s="124"/>
      <c r="F143" s="663">
        <v>30000</v>
      </c>
      <c r="G143" s="664">
        <v>50000</v>
      </c>
      <c r="H143" s="664">
        <v>45000</v>
      </c>
      <c r="I143" s="665">
        <v>40000</v>
      </c>
      <c r="J143" s="666">
        <f t="shared" si="1"/>
        <v>165000</v>
      </c>
    </row>
    <row r="144" spans="2:10" ht="13.5" thickBot="1" x14ac:dyDescent="0.25">
      <c r="C144" s="127" t="s">
        <v>1597</v>
      </c>
      <c r="D144" s="116"/>
      <c r="E144" s="116"/>
      <c r="F144" s="652">
        <f>SUM(F138:F143)</f>
        <v>188200</v>
      </c>
      <c r="G144" s="129">
        <f>SUM(G138:G143)</f>
        <v>228970</v>
      </c>
      <c r="H144" s="129">
        <f>SUM(H138:H143)</f>
        <v>220730.76</v>
      </c>
      <c r="I144" s="130">
        <f>SUM(I138:I143)</f>
        <v>189913.14838709676</v>
      </c>
      <c r="J144" s="92">
        <f t="shared" si="1"/>
        <v>827813.90838709683</v>
      </c>
    </row>
  </sheetData>
  <phoneticPr fontId="0" type="noConversion"/>
  <pageMargins left="0.75" right="0.75" top="1" bottom="1" header="0" footer="0"/>
  <pageSetup paperSize="9" orientation="portrait" horizontalDpi="4294967293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zoomScale="85" workbookViewId="0"/>
  </sheetViews>
  <sheetFormatPr baseColWidth="10" defaultRowHeight="12.75" x14ac:dyDescent="0.2"/>
  <cols>
    <col min="5" max="5" width="14.28515625" customWidth="1"/>
  </cols>
  <sheetData>
    <row r="1" spans="1:10" x14ac:dyDescent="0.2">
      <c r="A1" s="1" t="s">
        <v>927</v>
      </c>
    </row>
    <row r="3" spans="1:10" x14ac:dyDescent="0.2">
      <c r="A3" s="1" t="s">
        <v>688</v>
      </c>
    </row>
    <row r="5" spans="1:10" x14ac:dyDescent="0.2">
      <c r="B5" t="s">
        <v>689</v>
      </c>
    </row>
    <row r="6" spans="1:10" x14ac:dyDescent="0.2">
      <c r="B6" t="s">
        <v>690</v>
      </c>
    </row>
    <row r="7" spans="1:10" x14ac:dyDescent="0.2">
      <c r="B7" t="s">
        <v>691</v>
      </c>
    </row>
    <row r="8" spans="1:10" x14ac:dyDescent="0.2">
      <c r="B8" t="s">
        <v>692</v>
      </c>
    </row>
    <row r="9" spans="1:10" x14ac:dyDescent="0.2">
      <c r="B9" t="s">
        <v>693</v>
      </c>
    </row>
    <row r="10" spans="1:10" x14ac:dyDescent="0.2">
      <c r="B10" t="s">
        <v>694</v>
      </c>
    </row>
    <row r="11" spans="1:10" x14ac:dyDescent="0.2">
      <c r="B11" t="s">
        <v>695</v>
      </c>
    </row>
    <row r="12" spans="1:10" x14ac:dyDescent="0.2">
      <c r="B12" t="s">
        <v>696</v>
      </c>
    </row>
    <row r="13" spans="1:10" x14ac:dyDescent="0.2">
      <c r="B13" t="s">
        <v>697</v>
      </c>
    </row>
    <row r="14" spans="1:10" x14ac:dyDescent="0.2">
      <c r="B14" t="s">
        <v>698</v>
      </c>
    </row>
    <row r="15" spans="1:10" ht="13.5" thickBot="1" x14ac:dyDescent="0.25"/>
    <row r="16" spans="1:10" ht="13.5" thickBot="1" x14ac:dyDescent="0.25">
      <c r="B16" s="6"/>
      <c r="C16" s="272" t="s">
        <v>699</v>
      </c>
      <c r="D16" s="319"/>
      <c r="E16" s="615"/>
      <c r="F16" s="570" t="s">
        <v>1514</v>
      </c>
      <c r="G16" s="30" t="s">
        <v>1515</v>
      </c>
      <c r="H16" s="30" t="s">
        <v>1111</v>
      </c>
      <c r="I16" s="30" t="s">
        <v>1112</v>
      </c>
      <c r="J16" s="254" t="s">
        <v>322</v>
      </c>
    </row>
    <row r="17" spans="2:10" x14ac:dyDescent="0.2">
      <c r="C17" s="12"/>
      <c r="D17" s="113"/>
      <c r="E17" s="203"/>
      <c r="F17" s="113"/>
      <c r="G17" s="5"/>
      <c r="H17" s="5"/>
      <c r="I17" s="5"/>
      <c r="J17" s="203"/>
    </row>
    <row r="18" spans="2:10" x14ac:dyDescent="0.2">
      <c r="C18" s="17" t="s">
        <v>1605</v>
      </c>
      <c r="D18" s="4"/>
      <c r="E18" s="237"/>
      <c r="F18" s="117">
        <v>25000</v>
      </c>
      <c r="G18" s="20">
        <v>27000</v>
      </c>
      <c r="H18" s="20">
        <v>28000</v>
      </c>
      <c r="I18" s="20">
        <v>28000</v>
      </c>
      <c r="J18" s="667">
        <f>SUM(F18:I18)</f>
        <v>108000</v>
      </c>
    </row>
    <row r="19" spans="2:10" x14ac:dyDescent="0.2">
      <c r="C19" s="17" t="s">
        <v>1600</v>
      </c>
      <c r="D19" s="4"/>
      <c r="E19" s="237"/>
      <c r="F19" s="117">
        <v>7000</v>
      </c>
      <c r="G19" s="20">
        <v>7000</v>
      </c>
      <c r="H19" s="20">
        <v>7000</v>
      </c>
      <c r="I19" s="20">
        <v>7000</v>
      </c>
      <c r="J19" s="667">
        <f>SUM(F19:I19)</f>
        <v>28000</v>
      </c>
    </row>
    <row r="20" spans="2:10" x14ac:dyDescent="0.2">
      <c r="C20" s="17" t="s">
        <v>1606</v>
      </c>
      <c r="D20" s="4"/>
      <c r="E20" s="237"/>
      <c r="F20" s="117">
        <v>15000</v>
      </c>
      <c r="G20" s="20">
        <v>18000</v>
      </c>
      <c r="H20" s="20">
        <v>18000</v>
      </c>
      <c r="I20" s="20">
        <v>20000</v>
      </c>
      <c r="J20" s="667">
        <f>SUM(F20:I20)</f>
        <v>71000</v>
      </c>
    </row>
    <row r="21" spans="2:10" ht="13.5" thickBot="1" x14ac:dyDescent="0.25">
      <c r="C21" s="123" t="s">
        <v>1607</v>
      </c>
      <c r="D21" s="124"/>
      <c r="E21" s="536"/>
      <c r="F21" s="665">
        <v>35000</v>
      </c>
      <c r="G21" s="664">
        <v>25000</v>
      </c>
      <c r="H21" s="664">
        <v>30000</v>
      </c>
      <c r="I21" s="664">
        <v>35000</v>
      </c>
      <c r="J21" s="668">
        <f>SUM(F21:I21)</f>
        <v>125000</v>
      </c>
    </row>
    <row r="22" spans="2:10" ht="13.5" thickBot="1" x14ac:dyDescent="0.25">
      <c r="C22" s="127" t="s">
        <v>1608</v>
      </c>
      <c r="D22" s="128"/>
      <c r="E22" s="238"/>
      <c r="F22" s="130">
        <f>SUM(F18:F21)</f>
        <v>82000</v>
      </c>
      <c r="G22" s="129">
        <f>SUM(G18:G21)</f>
        <v>77000</v>
      </c>
      <c r="H22" s="129">
        <f>SUM(H18:H21)</f>
        <v>83000</v>
      </c>
      <c r="I22" s="129">
        <f>SUM(I18:I21)</f>
        <v>90000</v>
      </c>
      <c r="J22" s="236">
        <f>SUM(F22:I22)</f>
        <v>332000</v>
      </c>
    </row>
    <row r="25" spans="2:10" x14ac:dyDescent="0.2">
      <c r="B25" t="s">
        <v>681</v>
      </c>
    </row>
    <row r="26" spans="2:10" x14ac:dyDescent="0.2">
      <c r="B26" t="s">
        <v>682</v>
      </c>
    </row>
  </sheetData>
  <phoneticPr fontId="0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8"/>
  <sheetViews>
    <sheetView zoomScale="75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C7" sqref="C7"/>
    </sheetView>
  </sheetViews>
  <sheetFormatPr baseColWidth="10" defaultRowHeight="12.75" x14ac:dyDescent="0.2"/>
  <cols>
    <col min="1" max="1" width="6.7109375" customWidth="1"/>
    <col min="2" max="2" width="37.28515625" customWidth="1"/>
    <col min="3" max="3" width="12.85546875" bestFit="1" customWidth="1"/>
    <col min="4" max="5" width="12" customWidth="1"/>
    <col min="6" max="6" width="13.7109375" customWidth="1"/>
    <col min="7" max="8" width="12.140625" customWidth="1"/>
    <col min="9" max="9" width="12" customWidth="1"/>
    <col min="10" max="10" width="13.5703125" customWidth="1"/>
    <col min="11" max="11" width="12.85546875" customWidth="1"/>
    <col min="12" max="12" width="12.5703125" customWidth="1"/>
    <col min="13" max="13" width="12.42578125" customWidth="1"/>
    <col min="14" max="14" width="13.7109375" customWidth="1"/>
    <col min="15" max="15" width="12.42578125" customWidth="1"/>
    <col min="16" max="17" width="12.5703125" customWidth="1"/>
    <col min="18" max="18" width="13.5703125" customWidth="1"/>
    <col min="19" max="19" width="13.42578125" customWidth="1"/>
    <col min="20" max="20" width="14.5703125" customWidth="1"/>
    <col min="21" max="21" width="13.28515625" customWidth="1"/>
    <col min="22" max="22" width="14.42578125" customWidth="1"/>
    <col min="24" max="24" width="12.140625" customWidth="1"/>
  </cols>
  <sheetData>
    <row r="1" spans="1:51" x14ac:dyDescent="0.2">
      <c r="A1" s="1" t="s">
        <v>683</v>
      </c>
    </row>
    <row r="3" spans="1:51" x14ac:dyDescent="0.2">
      <c r="A3" s="1" t="s">
        <v>1687</v>
      </c>
    </row>
    <row r="4" spans="1:51" ht="13.5" thickBot="1" x14ac:dyDescent="0.25"/>
    <row r="5" spans="1:51" ht="13.5" thickBot="1" x14ac:dyDescent="0.25">
      <c r="C5" s="1103" t="s">
        <v>326</v>
      </c>
      <c r="D5" s="1104"/>
      <c r="E5" s="1104"/>
      <c r="F5" s="1105"/>
      <c r="G5" s="1101" t="s">
        <v>329</v>
      </c>
      <c r="H5" s="1109"/>
      <c r="I5" s="1109"/>
      <c r="J5" s="1102"/>
      <c r="K5" s="1110" t="s">
        <v>330</v>
      </c>
      <c r="L5" s="1111"/>
      <c r="M5" s="1111"/>
      <c r="N5" s="1112"/>
      <c r="O5" s="1099" t="s">
        <v>331</v>
      </c>
      <c r="P5" s="1113"/>
      <c r="Q5" s="1113"/>
      <c r="R5" s="1100"/>
      <c r="S5" s="1106" t="s">
        <v>322</v>
      </c>
      <c r="T5" s="1107"/>
      <c r="U5" s="1107"/>
      <c r="V5" s="1108"/>
    </row>
    <row r="6" spans="1:51" ht="13.5" thickBot="1" x14ac:dyDescent="0.25">
      <c r="A6" s="7" t="s">
        <v>324</v>
      </c>
      <c r="B6" s="11" t="s">
        <v>325</v>
      </c>
      <c r="C6" s="26" t="s">
        <v>320</v>
      </c>
      <c r="D6" s="27" t="s">
        <v>327</v>
      </c>
      <c r="E6" s="40" t="s">
        <v>321</v>
      </c>
      <c r="F6" s="48" t="s">
        <v>328</v>
      </c>
      <c r="G6" s="29" t="s">
        <v>320</v>
      </c>
      <c r="H6" s="30" t="s">
        <v>327</v>
      </c>
      <c r="I6" s="58" t="s">
        <v>321</v>
      </c>
      <c r="J6" s="59" t="s">
        <v>328</v>
      </c>
      <c r="K6" s="31" t="s">
        <v>320</v>
      </c>
      <c r="L6" s="32" t="s">
        <v>327</v>
      </c>
      <c r="M6" s="60" t="s">
        <v>321</v>
      </c>
      <c r="N6" s="61" t="s">
        <v>328</v>
      </c>
      <c r="O6" s="33" t="s">
        <v>320</v>
      </c>
      <c r="P6" s="34" t="s">
        <v>327</v>
      </c>
      <c r="Q6" s="62" t="s">
        <v>321</v>
      </c>
      <c r="R6" s="63" t="s">
        <v>328</v>
      </c>
      <c r="S6" s="35" t="s">
        <v>320</v>
      </c>
      <c r="T6" s="36" t="s">
        <v>327</v>
      </c>
      <c r="U6" s="64" t="s">
        <v>321</v>
      </c>
      <c r="V6" s="65" t="s">
        <v>328</v>
      </c>
    </row>
    <row r="7" spans="1:51" x14ac:dyDescent="0.2">
      <c r="C7" s="12"/>
      <c r="D7" s="5"/>
      <c r="E7" s="41"/>
      <c r="F7" s="49"/>
      <c r="G7" s="12"/>
      <c r="H7" s="5"/>
      <c r="I7" s="41"/>
      <c r="J7" s="49"/>
      <c r="K7" s="12"/>
      <c r="L7" s="5"/>
      <c r="M7" s="41"/>
      <c r="N7" s="49"/>
      <c r="O7" s="12"/>
      <c r="P7" s="5"/>
      <c r="Q7" s="41"/>
      <c r="R7" s="49"/>
      <c r="S7" s="12"/>
      <c r="T7" s="5"/>
      <c r="U7" s="41"/>
      <c r="V7" s="49"/>
    </row>
    <row r="8" spans="1:51" x14ac:dyDescent="0.2">
      <c r="B8" s="3" t="s">
        <v>1559</v>
      </c>
      <c r="C8" s="12"/>
      <c r="D8" s="5"/>
      <c r="E8" s="41"/>
      <c r="F8" s="49"/>
      <c r="G8" s="12"/>
      <c r="H8" s="5"/>
      <c r="I8" s="41"/>
      <c r="J8" s="49"/>
      <c r="K8" s="12"/>
      <c r="L8" s="5"/>
      <c r="M8" s="41"/>
      <c r="N8" s="49"/>
      <c r="O8" s="12"/>
      <c r="P8" s="5"/>
      <c r="Q8" s="41"/>
      <c r="R8" s="49"/>
      <c r="S8" s="12"/>
      <c r="T8" s="5"/>
      <c r="U8" s="41"/>
      <c r="V8" s="49"/>
    </row>
    <row r="9" spans="1:51" x14ac:dyDescent="0.2">
      <c r="A9" s="6">
        <v>1</v>
      </c>
      <c r="B9" s="6" t="s">
        <v>332</v>
      </c>
      <c r="C9" s="12"/>
      <c r="D9" s="5"/>
      <c r="E9" s="41"/>
      <c r="F9" s="49"/>
      <c r="G9" s="12"/>
      <c r="H9" s="5"/>
      <c r="I9" s="41"/>
      <c r="J9" s="49"/>
      <c r="K9" s="12"/>
      <c r="L9" s="5"/>
      <c r="M9" s="41"/>
      <c r="N9" s="49"/>
      <c r="O9" s="12"/>
      <c r="P9" s="5"/>
      <c r="Q9" s="41"/>
      <c r="R9" s="49"/>
      <c r="S9" s="12"/>
      <c r="T9" s="5"/>
      <c r="U9" s="41"/>
      <c r="V9" s="49"/>
    </row>
    <row r="10" spans="1:51" x14ac:dyDescent="0.2">
      <c r="B10" s="4" t="s">
        <v>333</v>
      </c>
      <c r="C10" s="23">
        <v>16000</v>
      </c>
      <c r="D10" s="24">
        <v>18000</v>
      </c>
      <c r="E10" s="42">
        <v>30000</v>
      </c>
      <c r="F10" s="50"/>
      <c r="G10" s="23">
        <v>14000</v>
      </c>
      <c r="H10" s="24">
        <v>16000</v>
      </c>
      <c r="I10" s="42">
        <v>20000</v>
      </c>
      <c r="J10" s="50"/>
      <c r="K10" s="23">
        <v>10000</v>
      </c>
      <c r="L10" s="24">
        <v>14000</v>
      </c>
      <c r="M10" s="42">
        <v>20000</v>
      </c>
      <c r="N10" s="50"/>
      <c r="O10" s="23">
        <v>15000</v>
      </c>
      <c r="P10" s="24">
        <v>20000</v>
      </c>
      <c r="Q10" s="42">
        <v>22000</v>
      </c>
      <c r="R10" s="50"/>
      <c r="S10" s="23">
        <f>C10+G10+K10+O10</f>
        <v>55000</v>
      </c>
      <c r="T10" s="24">
        <f>D10+H10+L10+P10</f>
        <v>68000</v>
      </c>
      <c r="U10" s="42">
        <f>E10+I10+M10+Q10</f>
        <v>92000</v>
      </c>
      <c r="V10" s="50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x14ac:dyDescent="0.2">
      <c r="B11" t="s">
        <v>334</v>
      </c>
      <c r="C11" s="14">
        <v>20</v>
      </c>
      <c r="D11" s="19">
        <v>26</v>
      </c>
      <c r="E11" s="43">
        <v>23</v>
      </c>
      <c r="F11" s="51"/>
      <c r="G11" s="14">
        <f>C11</f>
        <v>20</v>
      </c>
      <c r="H11" s="19">
        <f>D11</f>
        <v>26</v>
      </c>
      <c r="I11" s="43">
        <f>E11</f>
        <v>23</v>
      </c>
      <c r="J11" s="51"/>
      <c r="K11" s="14">
        <f>C11</f>
        <v>20</v>
      </c>
      <c r="L11" s="19">
        <f>D11</f>
        <v>26</v>
      </c>
      <c r="M11" s="43">
        <f>I11</f>
        <v>23</v>
      </c>
      <c r="N11" s="51"/>
      <c r="O11" s="14">
        <f>C11</f>
        <v>20</v>
      </c>
      <c r="P11" s="19">
        <f>D11</f>
        <v>26</v>
      </c>
      <c r="Q11" s="43">
        <f>M11</f>
        <v>23</v>
      </c>
      <c r="R11" s="51"/>
      <c r="S11" s="14"/>
      <c r="T11" s="19"/>
      <c r="U11" s="43"/>
      <c r="V11" s="51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ht="13.5" thickBot="1" x14ac:dyDescent="0.25">
      <c r="A12" s="76"/>
      <c r="B12" s="77" t="s">
        <v>335</v>
      </c>
      <c r="C12" s="78">
        <f>C10*C11</f>
        <v>320000</v>
      </c>
      <c r="D12" s="79">
        <f>D10*D11</f>
        <v>468000</v>
      </c>
      <c r="E12" s="80">
        <f>E10*E11</f>
        <v>690000</v>
      </c>
      <c r="F12" s="81">
        <f>SUM(C12:E12)</f>
        <v>1478000</v>
      </c>
      <c r="G12" s="78">
        <f>G10*G11</f>
        <v>280000</v>
      </c>
      <c r="H12" s="79">
        <f>H10*H11</f>
        <v>416000</v>
      </c>
      <c r="I12" s="80">
        <f>I10*I11</f>
        <v>460000</v>
      </c>
      <c r="J12" s="81">
        <f>SUM(G12:I12)</f>
        <v>1156000</v>
      </c>
      <c r="K12" s="78">
        <f>K10*K11</f>
        <v>200000</v>
      </c>
      <c r="L12" s="79">
        <f>L10*L11</f>
        <v>364000</v>
      </c>
      <c r="M12" s="80">
        <f>M10*M11</f>
        <v>460000</v>
      </c>
      <c r="N12" s="81">
        <f>SUM(K12:M12)</f>
        <v>1024000</v>
      </c>
      <c r="O12" s="78">
        <f>O10*O11</f>
        <v>300000</v>
      </c>
      <c r="P12" s="79">
        <f>P10*P11</f>
        <v>520000</v>
      </c>
      <c r="Q12" s="80">
        <f>Q10*Q11</f>
        <v>506000</v>
      </c>
      <c r="R12" s="81">
        <f>SUM(O12:Q12)</f>
        <v>1326000</v>
      </c>
      <c r="S12" s="78">
        <f>C12+G12+K12+O12</f>
        <v>1100000</v>
      </c>
      <c r="T12" s="79">
        <f>D12+H12+L12+P12</f>
        <v>1768000</v>
      </c>
      <c r="U12" s="80">
        <f>E12+I12+M12+Q12</f>
        <v>2116000</v>
      </c>
      <c r="V12" s="81">
        <f>S12+T12+U12</f>
        <v>4984000</v>
      </c>
    </row>
    <row r="13" spans="1:51" ht="13.5" thickTop="1" x14ac:dyDescent="0.2">
      <c r="C13" s="12"/>
      <c r="D13" s="5"/>
      <c r="E13" s="41"/>
      <c r="F13" s="49"/>
      <c r="G13" s="12"/>
      <c r="H13" s="5"/>
      <c r="I13" s="41"/>
      <c r="J13" s="49"/>
      <c r="K13" s="12"/>
      <c r="L13" s="5"/>
      <c r="M13" s="41"/>
      <c r="N13" s="49"/>
      <c r="O13" s="12"/>
      <c r="P13" s="5"/>
      <c r="Q13" s="41"/>
      <c r="R13" s="49"/>
      <c r="S13" s="12"/>
      <c r="T13" s="5"/>
      <c r="U13" s="41"/>
      <c r="V13" s="49"/>
    </row>
    <row r="14" spans="1:51" x14ac:dyDescent="0.2">
      <c r="A14" s="6">
        <v>2</v>
      </c>
      <c r="B14" s="6" t="s">
        <v>336</v>
      </c>
      <c r="C14" s="12"/>
      <c r="D14" s="5"/>
      <c r="E14" s="41"/>
      <c r="F14" s="49"/>
      <c r="G14" s="12"/>
      <c r="H14" s="5"/>
      <c r="I14" s="41"/>
      <c r="J14" s="49"/>
      <c r="K14" s="12"/>
      <c r="L14" s="5"/>
      <c r="M14" s="41"/>
      <c r="N14" s="49"/>
      <c r="O14" s="12"/>
      <c r="P14" s="5"/>
      <c r="Q14" s="41"/>
      <c r="R14" s="49"/>
      <c r="S14" s="12"/>
      <c r="T14" s="5"/>
      <c r="U14" s="41"/>
      <c r="V14" s="49"/>
    </row>
    <row r="15" spans="1:51" x14ac:dyDescent="0.2">
      <c r="B15" s="4" t="s">
        <v>337</v>
      </c>
      <c r="C15" s="15">
        <f>C12*0.03</f>
        <v>9600</v>
      </c>
      <c r="D15" s="20">
        <f t="shared" ref="D15:U15" si="0">D12*0.03</f>
        <v>14040</v>
      </c>
      <c r="E15" s="45">
        <f t="shared" si="0"/>
        <v>20700</v>
      </c>
      <c r="F15" s="53">
        <f>SUM(C15:E15)</f>
        <v>44340</v>
      </c>
      <c r="G15" s="15">
        <f t="shared" si="0"/>
        <v>8400</v>
      </c>
      <c r="H15" s="20">
        <f t="shared" si="0"/>
        <v>12480</v>
      </c>
      <c r="I15" s="45">
        <f t="shared" si="0"/>
        <v>13800</v>
      </c>
      <c r="J15" s="53">
        <f>SUM(G15:I15)</f>
        <v>34680</v>
      </c>
      <c r="K15" s="15">
        <f t="shared" si="0"/>
        <v>6000</v>
      </c>
      <c r="L15" s="20">
        <f t="shared" si="0"/>
        <v>10920</v>
      </c>
      <c r="M15" s="45">
        <f t="shared" si="0"/>
        <v>13800</v>
      </c>
      <c r="N15" s="53">
        <f>SUM(K15:M15)</f>
        <v>30720</v>
      </c>
      <c r="O15" s="15">
        <f t="shared" si="0"/>
        <v>9000</v>
      </c>
      <c r="P15" s="20">
        <f t="shared" si="0"/>
        <v>15600</v>
      </c>
      <c r="Q15" s="45">
        <f t="shared" si="0"/>
        <v>15180</v>
      </c>
      <c r="R15" s="53">
        <f>SUM(O15:Q15)</f>
        <v>39780</v>
      </c>
      <c r="S15" s="15">
        <f t="shared" si="0"/>
        <v>33000</v>
      </c>
      <c r="T15" s="20">
        <f t="shared" si="0"/>
        <v>53040</v>
      </c>
      <c r="U15" s="45">
        <f t="shared" si="0"/>
        <v>63480</v>
      </c>
      <c r="V15" s="53">
        <f>SUM(S15:U15)</f>
        <v>149520</v>
      </c>
    </row>
    <row r="16" spans="1:51" x14ac:dyDescent="0.2">
      <c r="B16" s="4" t="s">
        <v>1554</v>
      </c>
      <c r="C16" s="15">
        <f>C12*0.02</f>
        <v>6400</v>
      </c>
      <c r="D16" s="20">
        <f t="shared" ref="D16:U16" si="1">D12*0.02</f>
        <v>9360</v>
      </c>
      <c r="E16" s="45">
        <f t="shared" si="1"/>
        <v>13800</v>
      </c>
      <c r="F16" s="53">
        <f>SUM(C16:E16)</f>
        <v>29560</v>
      </c>
      <c r="G16" s="15">
        <f t="shared" si="1"/>
        <v>5600</v>
      </c>
      <c r="H16" s="20">
        <f t="shared" si="1"/>
        <v>8320</v>
      </c>
      <c r="I16" s="45">
        <f t="shared" si="1"/>
        <v>9200</v>
      </c>
      <c r="J16" s="53">
        <f>SUM(G16:I16)</f>
        <v>23120</v>
      </c>
      <c r="K16" s="15">
        <f t="shared" si="1"/>
        <v>4000</v>
      </c>
      <c r="L16" s="20">
        <f t="shared" si="1"/>
        <v>7280</v>
      </c>
      <c r="M16" s="45">
        <f t="shared" si="1"/>
        <v>9200</v>
      </c>
      <c r="N16" s="53">
        <f>SUM(K16:M16)</f>
        <v>20480</v>
      </c>
      <c r="O16" s="15">
        <f t="shared" si="1"/>
        <v>6000</v>
      </c>
      <c r="P16" s="20">
        <f t="shared" si="1"/>
        <v>10400</v>
      </c>
      <c r="Q16" s="45">
        <f t="shared" si="1"/>
        <v>10120</v>
      </c>
      <c r="R16" s="53">
        <f>SUM(O16:Q16)</f>
        <v>26520</v>
      </c>
      <c r="S16" s="15">
        <f t="shared" si="1"/>
        <v>22000</v>
      </c>
      <c r="T16" s="20">
        <f t="shared" si="1"/>
        <v>35360</v>
      </c>
      <c r="U16" s="45">
        <f t="shared" si="1"/>
        <v>42320</v>
      </c>
      <c r="V16" s="53">
        <f>SUM(S16:U16)</f>
        <v>99680</v>
      </c>
    </row>
    <row r="17" spans="1:22" x14ac:dyDescent="0.2">
      <c r="B17" s="4" t="s">
        <v>1555</v>
      </c>
      <c r="C17" s="15">
        <f>C12*0.03</f>
        <v>9600</v>
      </c>
      <c r="D17" s="20">
        <f t="shared" ref="D17:U17" si="2">D12*0.03</f>
        <v>14040</v>
      </c>
      <c r="E17" s="45">
        <f t="shared" si="2"/>
        <v>20700</v>
      </c>
      <c r="F17" s="53">
        <f>SUM(C17:E17)</f>
        <v>44340</v>
      </c>
      <c r="G17" s="15">
        <f t="shared" si="2"/>
        <v>8400</v>
      </c>
      <c r="H17" s="20">
        <f t="shared" si="2"/>
        <v>12480</v>
      </c>
      <c r="I17" s="45">
        <f t="shared" si="2"/>
        <v>13800</v>
      </c>
      <c r="J17" s="53">
        <f>SUM(G17:I17)</f>
        <v>34680</v>
      </c>
      <c r="K17" s="15">
        <f t="shared" si="2"/>
        <v>6000</v>
      </c>
      <c r="L17" s="20">
        <f t="shared" si="2"/>
        <v>10920</v>
      </c>
      <c r="M17" s="45">
        <f t="shared" si="2"/>
        <v>13800</v>
      </c>
      <c r="N17" s="53">
        <f>SUM(K17:M17)</f>
        <v>30720</v>
      </c>
      <c r="O17" s="15">
        <f t="shared" si="2"/>
        <v>9000</v>
      </c>
      <c r="P17" s="20">
        <f t="shared" si="2"/>
        <v>15600</v>
      </c>
      <c r="Q17" s="45">
        <f t="shared" si="2"/>
        <v>15180</v>
      </c>
      <c r="R17" s="53">
        <f>SUM(O17:Q17)</f>
        <v>39780</v>
      </c>
      <c r="S17" s="15">
        <f t="shared" si="2"/>
        <v>33000</v>
      </c>
      <c r="T17" s="20">
        <f t="shared" si="2"/>
        <v>53040</v>
      </c>
      <c r="U17" s="45">
        <f t="shared" si="2"/>
        <v>63480</v>
      </c>
      <c r="V17" s="53">
        <f>SUM(S17:U17)</f>
        <v>149520</v>
      </c>
    </row>
    <row r="18" spans="1:22" x14ac:dyDescent="0.2">
      <c r="B18" t="s">
        <v>1557</v>
      </c>
      <c r="C18" s="16">
        <f>C12*0.05</f>
        <v>16000</v>
      </c>
      <c r="D18" s="21">
        <f t="shared" ref="D18:U18" si="3">D12*0.05</f>
        <v>23400</v>
      </c>
      <c r="E18" s="46">
        <f t="shared" si="3"/>
        <v>34500</v>
      </c>
      <c r="F18" s="54">
        <f>SUM(C18:E18)</f>
        <v>73900</v>
      </c>
      <c r="G18" s="16">
        <f t="shared" si="3"/>
        <v>14000</v>
      </c>
      <c r="H18" s="21">
        <f t="shared" si="3"/>
        <v>20800</v>
      </c>
      <c r="I18" s="46">
        <f t="shared" si="3"/>
        <v>23000</v>
      </c>
      <c r="J18" s="54">
        <f>SUM(G18:I18)</f>
        <v>57800</v>
      </c>
      <c r="K18" s="16">
        <f t="shared" si="3"/>
        <v>10000</v>
      </c>
      <c r="L18" s="21">
        <f t="shared" si="3"/>
        <v>18200</v>
      </c>
      <c r="M18" s="46">
        <f t="shared" si="3"/>
        <v>23000</v>
      </c>
      <c r="N18" s="54">
        <f>SUM(K18:M18)</f>
        <v>51200</v>
      </c>
      <c r="O18" s="16">
        <f t="shared" si="3"/>
        <v>15000</v>
      </c>
      <c r="P18" s="21">
        <f t="shared" si="3"/>
        <v>26000</v>
      </c>
      <c r="Q18" s="46">
        <f t="shared" si="3"/>
        <v>25300</v>
      </c>
      <c r="R18" s="54">
        <f>SUM(O18:Q18)</f>
        <v>66300</v>
      </c>
      <c r="S18" s="16">
        <f t="shared" si="3"/>
        <v>55000</v>
      </c>
      <c r="T18" s="21">
        <f t="shared" si="3"/>
        <v>88400</v>
      </c>
      <c r="U18" s="46">
        <f t="shared" si="3"/>
        <v>105800</v>
      </c>
      <c r="V18" s="54">
        <f>SUM(S18:U18)</f>
        <v>249200</v>
      </c>
    </row>
    <row r="19" spans="1:22" ht="13.5" thickBot="1" x14ac:dyDescent="0.25">
      <c r="A19" s="4"/>
      <c r="B19" s="37" t="s">
        <v>1556</v>
      </c>
      <c r="C19" s="38">
        <f>SUM(C15:C18)</f>
        <v>41600</v>
      </c>
      <c r="D19" s="39">
        <f t="shared" ref="D19:V19" si="4">SUM(D15:D18)</f>
        <v>60840</v>
      </c>
      <c r="E19" s="44">
        <f t="shared" si="4"/>
        <v>89700</v>
      </c>
      <c r="F19" s="52">
        <f t="shared" si="4"/>
        <v>192140</v>
      </c>
      <c r="G19" s="38">
        <f t="shared" si="4"/>
        <v>36400</v>
      </c>
      <c r="H19" s="39">
        <f t="shared" si="4"/>
        <v>54080</v>
      </c>
      <c r="I19" s="44">
        <f t="shared" si="4"/>
        <v>59800</v>
      </c>
      <c r="J19" s="52">
        <f t="shared" si="4"/>
        <v>150280</v>
      </c>
      <c r="K19" s="38">
        <f t="shared" si="4"/>
        <v>26000</v>
      </c>
      <c r="L19" s="39">
        <f t="shared" si="4"/>
        <v>47320</v>
      </c>
      <c r="M19" s="44">
        <f t="shared" si="4"/>
        <v>59800</v>
      </c>
      <c r="N19" s="52">
        <f t="shared" si="4"/>
        <v>133120</v>
      </c>
      <c r="O19" s="38">
        <f t="shared" si="4"/>
        <v>39000</v>
      </c>
      <c r="P19" s="39">
        <f t="shared" si="4"/>
        <v>67600</v>
      </c>
      <c r="Q19" s="44">
        <f t="shared" si="4"/>
        <v>65780</v>
      </c>
      <c r="R19" s="52">
        <f t="shared" si="4"/>
        <v>172380</v>
      </c>
      <c r="S19" s="38">
        <f t="shared" si="4"/>
        <v>143000</v>
      </c>
      <c r="T19" s="39">
        <f t="shared" si="4"/>
        <v>229840</v>
      </c>
      <c r="U19" s="44">
        <f t="shared" si="4"/>
        <v>275080</v>
      </c>
      <c r="V19" s="52">
        <f t="shared" si="4"/>
        <v>647920</v>
      </c>
    </row>
    <row r="20" spans="1:22" ht="14.25" thickTop="1" thickBot="1" x14ac:dyDescent="0.25">
      <c r="C20" s="12"/>
      <c r="D20" s="5"/>
      <c r="E20" s="41"/>
      <c r="F20" s="49"/>
      <c r="G20" s="12"/>
      <c r="H20" s="5"/>
      <c r="I20" s="41"/>
      <c r="J20" s="49"/>
      <c r="K20" s="12"/>
      <c r="L20" s="5"/>
      <c r="M20" s="41"/>
      <c r="N20" s="49"/>
      <c r="O20" s="12"/>
      <c r="P20" s="5"/>
      <c r="Q20" s="41"/>
      <c r="R20" s="49"/>
      <c r="S20" s="12"/>
      <c r="T20" s="5"/>
      <c r="U20" s="41"/>
      <c r="V20" s="49"/>
    </row>
    <row r="21" spans="1:22" ht="13.5" thickBot="1" x14ac:dyDescent="0.25">
      <c r="A21" s="82">
        <v>3</v>
      </c>
      <c r="B21" s="83" t="s">
        <v>1558</v>
      </c>
      <c r="C21" s="84">
        <f>C12-C19</f>
        <v>278400</v>
      </c>
      <c r="D21" s="85">
        <f t="shared" ref="D21:V21" si="5">D12-D19</f>
        <v>407160</v>
      </c>
      <c r="E21" s="86">
        <f t="shared" si="5"/>
        <v>600300</v>
      </c>
      <c r="F21" s="87">
        <f t="shared" si="5"/>
        <v>1285860</v>
      </c>
      <c r="G21" s="84">
        <f t="shared" si="5"/>
        <v>243600</v>
      </c>
      <c r="H21" s="85">
        <f t="shared" si="5"/>
        <v>361920</v>
      </c>
      <c r="I21" s="86">
        <f t="shared" si="5"/>
        <v>400200</v>
      </c>
      <c r="J21" s="87">
        <f t="shared" si="5"/>
        <v>1005720</v>
      </c>
      <c r="K21" s="84">
        <f t="shared" si="5"/>
        <v>174000</v>
      </c>
      <c r="L21" s="85">
        <f t="shared" si="5"/>
        <v>316680</v>
      </c>
      <c r="M21" s="86">
        <f t="shared" si="5"/>
        <v>400200</v>
      </c>
      <c r="N21" s="87">
        <f t="shared" si="5"/>
        <v>890880</v>
      </c>
      <c r="O21" s="84">
        <f t="shared" si="5"/>
        <v>261000</v>
      </c>
      <c r="P21" s="85">
        <f t="shared" si="5"/>
        <v>452400</v>
      </c>
      <c r="Q21" s="86">
        <f t="shared" si="5"/>
        <v>440220</v>
      </c>
      <c r="R21" s="87">
        <f t="shared" si="5"/>
        <v>1153620</v>
      </c>
      <c r="S21" s="84">
        <f t="shared" si="5"/>
        <v>957000</v>
      </c>
      <c r="T21" s="85">
        <f t="shared" si="5"/>
        <v>1538160</v>
      </c>
      <c r="U21" s="86">
        <f t="shared" si="5"/>
        <v>1840920</v>
      </c>
      <c r="V21" s="87">
        <f t="shared" si="5"/>
        <v>4336080</v>
      </c>
    </row>
    <row r="22" spans="1:22" x14ac:dyDescent="0.2">
      <c r="C22" s="12"/>
      <c r="D22" s="5"/>
      <c r="E22" s="41"/>
      <c r="F22" s="49"/>
      <c r="G22" s="12"/>
      <c r="H22" s="5"/>
      <c r="I22" s="41"/>
      <c r="J22" s="49"/>
      <c r="K22" s="12"/>
      <c r="L22" s="5"/>
      <c r="M22" s="41"/>
      <c r="N22" s="49"/>
      <c r="O22" s="12"/>
      <c r="P22" s="5"/>
      <c r="Q22" s="41"/>
      <c r="R22" s="49"/>
      <c r="S22" s="12"/>
      <c r="T22" s="5"/>
      <c r="U22" s="41"/>
      <c r="V22" s="49"/>
    </row>
    <row r="23" spans="1:22" x14ac:dyDescent="0.2">
      <c r="B23" s="3" t="s">
        <v>1560</v>
      </c>
      <c r="C23" s="12"/>
      <c r="D23" s="5"/>
      <c r="E23" s="41"/>
      <c r="F23" s="49"/>
      <c r="G23" s="12"/>
      <c r="H23" s="5"/>
      <c r="I23" s="41"/>
      <c r="J23" s="49"/>
      <c r="K23" s="12"/>
      <c r="L23" s="5"/>
      <c r="M23" s="41"/>
      <c r="N23" s="49"/>
      <c r="O23" s="12"/>
      <c r="P23" s="5"/>
      <c r="Q23" s="41"/>
      <c r="R23" s="49"/>
      <c r="S23" s="12"/>
      <c r="T23" s="5"/>
      <c r="U23" s="41"/>
      <c r="V23" s="49"/>
    </row>
    <row r="24" spans="1:22" x14ac:dyDescent="0.2">
      <c r="A24" s="8">
        <v>1</v>
      </c>
      <c r="B24" s="25" t="s">
        <v>1561</v>
      </c>
      <c r="C24" s="23">
        <v>370000</v>
      </c>
      <c r="D24" s="24">
        <v>440000</v>
      </c>
      <c r="E24" s="42">
        <v>600000</v>
      </c>
      <c r="F24" s="50"/>
      <c r="G24" s="23"/>
      <c r="H24" s="24"/>
      <c r="I24" s="42"/>
      <c r="J24" s="50"/>
      <c r="K24" s="23"/>
      <c r="L24" s="24"/>
      <c r="M24" s="42"/>
      <c r="N24" s="50"/>
      <c r="O24" s="23"/>
      <c r="P24" s="24"/>
      <c r="Q24" s="42"/>
      <c r="R24" s="50"/>
      <c r="S24" s="23"/>
      <c r="T24" s="24"/>
      <c r="U24" s="42"/>
      <c r="V24" s="50"/>
    </row>
    <row r="25" spans="1:22" x14ac:dyDescent="0.2">
      <c r="A25">
        <v>2</v>
      </c>
      <c r="B25" s="4" t="s">
        <v>1562</v>
      </c>
      <c r="C25" s="23"/>
      <c r="D25" s="24"/>
      <c r="E25" s="42"/>
      <c r="F25" s="50"/>
      <c r="G25" s="23">
        <v>314500</v>
      </c>
      <c r="H25" s="24">
        <v>374000</v>
      </c>
      <c r="I25" s="42">
        <v>510000</v>
      </c>
      <c r="J25" s="50"/>
      <c r="K25" s="23"/>
      <c r="L25" s="24"/>
      <c r="M25" s="42"/>
      <c r="N25" s="50"/>
      <c r="O25" s="23"/>
      <c r="P25" s="24"/>
      <c r="Q25" s="42"/>
      <c r="R25" s="50"/>
      <c r="S25" s="23"/>
      <c r="T25" s="24"/>
      <c r="U25" s="42"/>
      <c r="V25" s="50"/>
    </row>
    <row r="26" spans="1:22" x14ac:dyDescent="0.2">
      <c r="A26">
        <v>3</v>
      </c>
      <c r="B26" s="4" t="s">
        <v>1563</v>
      </c>
      <c r="C26" s="23"/>
      <c r="D26" s="24"/>
      <c r="E26" s="42"/>
      <c r="F26" s="50"/>
      <c r="G26" s="23"/>
      <c r="H26" s="24"/>
      <c r="I26" s="42"/>
      <c r="J26" s="50"/>
      <c r="K26" s="23">
        <v>403205</v>
      </c>
      <c r="L26" s="24">
        <v>479487</v>
      </c>
      <c r="M26" s="42">
        <v>653846</v>
      </c>
      <c r="N26" s="50"/>
      <c r="O26" s="23"/>
      <c r="P26" s="24"/>
      <c r="Q26" s="42"/>
      <c r="R26" s="50"/>
      <c r="S26" s="23"/>
      <c r="T26" s="24"/>
      <c r="U26" s="42"/>
      <c r="V26" s="50"/>
    </row>
    <row r="27" spans="1:22" x14ac:dyDescent="0.2">
      <c r="A27">
        <v>4</v>
      </c>
      <c r="B27" s="4" t="s">
        <v>1564</v>
      </c>
      <c r="C27" s="23"/>
      <c r="D27" s="24"/>
      <c r="E27" s="42"/>
      <c r="F27" s="50"/>
      <c r="G27" s="23"/>
      <c r="H27" s="24"/>
      <c r="I27" s="42"/>
      <c r="J27" s="50"/>
      <c r="K27" s="23"/>
      <c r="L27" s="24"/>
      <c r="M27" s="42"/>
      <c r="N27" s="50"/>
      <c r="O27" s="23">
        <f>K26/6.2</f>
        <v>65033.06451612903</v>
      </c>
      <c r="P27" s="24">
        <f>L26/6.2</f>
        <v>77336.612903225803</v>
      </c>
      <c r="Q27" s="42">
        <f>M26/6.2</f>
        <v>105459.03225806452</v>
      </c>
      <c r="R27" s="50"/>
      <c r="S27" s="23"/>
      <c r="T27" s="24"/>
      <c r="U27" s="42"/>
      <c r="V27" s="50"/>
    </row>
    <row r="28" spans="1:22" x14ac:dyDescent="0.2">
      <c r="C28" s="12"/>
      <c r="D28" s="5"/>
      <c r="E28" s="41"/>
      <c r="F28" s="49"/>
      <c r="G28" s="12"/>
      <c r="H28" s="5"/>
      <c r="I28" s="41"/>
      <c r="J28" s="49"/>
      <c r="K28" s="12"/>
      <c r="L28" s="5"/>
      <c r="M28" s="41"/>
      <c r="N28" s="49"/>
      <c r="O28" s="12"/>
      <c r="P28" s="5"/>
      <c r="Q28" s="41"/>
      <c r="R28" s="49"/>
      <c r="S28" s="12"/>
      <c r="T28" s="5"/>
      <c r="U28" s="41"/>
      <c r="V28" s="49"/>
    </row>
    <row r="29" spans="1:22" x14ac:dyDescent="0.2">
      <c r="B29" s="3" t="s">
        <v>1565</v>
      </c>
      <c r="C29" s="12"/>
      <c r="D29" s="5"/>
      <c r="E29" s="41"/>
      <c r="F29" s="49"/>
      <c r="G29" s="12"/>
      <c r="H29" s="5"/>
      <c r="I29" s="41"/>
      <c r="J29" s="49"/>
      <c r="K29" s="12"/>
      <c r="L29" s="5"/>
      <c r="M29" s="41"/>
      <c r="N29" s="49"/>
      <c r="O29" s="12"/>
      <c r="P29" s="5"/>
      <c r="Q29" s="41"/>
      <c r="R29" s="49"/>
      <c r="S29" s="12"/>
      <c r="T29" s="5"/>
      <c r="U29" s="41"/>
      <c r="V29" s="49"/>
    </row>
    <row r="30" spans="1:22" x14ac:dyDescent="0.2">
      <c r="A30" s="6">
        <v>1</v>
      </c>
      <c r="B30" s="6" t="s">
        <v>1566</v>
      </c>
      <c r="C30" s="12"/>
      <c r="D30" s="5"/>
      <c r="E30" s="41"/>
      <c r="F30" s="49"/>
      <c r="G30" s="12"/>
      <c r="H30" s="5"/>
      <c r="I30" s="41"/>
      <c r="J30" s="49"/>
      <c r="K30" s="12"/>
      <c r="L30" s="5"/>
      <c r="M30" s="41"/>
      <c r="N30" s="49"/>
      <c r="O30" s="12"/>
      <c r="P30" s="5"/>
      <c r="Q30" s="41"/>
      <c r="R30" s="49"/>
      <c r="S30" s="12"/>
      <c r="T30" s="5"/>
      <c r="U30" s="41"/>
      <c r="V30" s="49"/>
    </row>
    <row r="31" spans="1:22" x14ac:dyDescent="0.2">
      <c r="B31" s="4" t="s">
        <v>1567</v>
      </c>
      <c r="C31" s="15">
        <f>C24*0.3</f>
        <v>111000</v>
      </c>
      <c r="D31" s="20">
        <f>D24*0.37</f>
        <v>162800</v>
      </c>
      <c r="E31" s="45">
        <f>E24*0.35</f>
        <v>210000</v>
      </c>
      <c r="F31" s="56">
        <f t="shared" ref="F31:F36" si="6">SUM(C31:E31)</f>
        <v>483800</v>
      </c>
      <c r="G31" s="15"/>
      <c r="H31" s="20"/>
      <c r="I31" s="45"/>
      <c r="J31" s="56"/>
      <c r="K31" s="15"/>
      <c r="L31" s="20"/>
      <c r="M31" s="45"/>
      <c r="N31" s="56"/>
      <c r="O31" s="15"/>
      <c r="P31" s="20"/>
      <c r="Q31" s="45"/>
      <c r="R31" s="56"/>
      <c r="S31" s="15">
        <f t="shared" ref="S31:V35" si="7">C31</f>
        <v>111000</v>
      </c>
      <c r="T31" s="20">
        <f t="shared" si="7"/>
        <v>162800</v>
      </c>
      <c r="U31" s="45">
        <f t="shared" si="7"/>
        <v>210000</v>
      </c>
      <c r="V31" s="98">
        <f t="shared" si="7"/>
        <v>483800</v>
      </c>
    </row>
    <row r="32" spans="1:22" x14ac:dyDescent="0.2">
      <c r="B32" s="4" t="s">
        <v>1568</v>
      </c>
      <c r="C32" s="15">
        <v>4440</v>
      </c>
      <c r="D32" s="20">
        <v>5280</v>
      </c>
      <c r="E32" s="45">
        <v>7200</v>
      </c>
      <c r="F32" s="56">
        <f t="shared" si="6"/>
        <v>16920</v>
      </c>
      <c r="G32" s="15"/>
      <c r="H32" s="20"/>
      <c r="I32" s="45"/>
      <c r="J32" s="56"/>
      <c r="K32" s="15"/>
      <c r="L32" s="20"/>
      <c r="M32" s="45"/>
      <c r="N32" s="56"/>
      <c r="O32" s="15"/>
      <c r="P32" s="20"/>
      <c r="Q32" s="45"/>
      <c r="R32" s="56"/>
      <c r="S32" s="15">
        <f t="shared" si="7"/>
        <v>4440</v>
      </c>
      <c r="T32" s="20">
        <f t="shared" si="7"/>
        <v>5280</v>
      </c>
      <c r="U32" s="45">
        <f t="shared" si="7"/>
        <v>7200</v>
      </c>
      <c r="V32" s="98">
        <f t="shared" si="7"/>
        <v>16920</v>
      </c>
    </row>
    <row r="33" spans="1:22" x14ac:dyDescent="0.2">
      <c r="B33" s="4" t="s">
        <v>1569</v>
      </c>
      <c r="C33" s="15">
        <v>2960</v>
      </c>
      <c r="D33" s="20">
        <v>3520</v>
      </c>
      <c r="E33" s="45">
        <v>4800</v>
      </c>
      <c r="F33" s="56">
        <f t="shared" si="6"/>
        <v>11280</v>
      </c>
      <c r="G33" s="15"/>
      <c r="H33" s="20"/>
      <c r="I33" s="45"/>
      <c r="J33" s="56"/>
      <c r="K33" s="15"/>
      <c r="L33" s="20"/>
      <c r="M33" s="45"/>
      <c r="N33" s="56"/>
      <c r="O33" s="15"/>
      <c r="P33" s="20"/>
      <c r="Q33" s="45"/>
      <c r="R33" s="56"/>
      <c r="S33" s="15">
        <f t="shared" si="7"/>
        <v>2960</v>
      </c>
      <c r="T33" s="20">
        <f t="shared" si="7"/>
        <v>3520</v>
      </c>
      <c r="U33" s="45">
        <f t="shared" si="7"/>
        <v>4800</v>
      </c>
      <c r="V33" s="98">
        <f t="shared" si="7"/>
        <v>11280</v>
      </c>
    </row>
    <row r="34" spans="1:22" x14ac:dyDescent="0.2">
      <c r="B34" s="4" t="s">
        <v>1570</v>
      </c>
      <c r="C34" s="15">
        <v>18500</v>
      </c>
      <c r="D34" s="20">
        <v>22000</v>
      </c>
      <c r="E34" s="45">
        <v>30000</v>
      </c>
      <c r="F34" s="56">
        <f t="shared" si="6"/>
        <v>70500</v>
      </c>
      <c r="G34" s="15"/>
      <c r="H34" s="20"/>
      <c r="I34" s="45"/>
      <c r="J34" s="56"/>
      <c r="K34" s="15"/>
      <c r="L34" s="20"/>
      <c r="M34" s="45"/>
      <c r="N34" s="56"/>
      <c r="O34" s="15"/>
      <c r="P34" s="20"/>
      <c r="Q34" s="45"/>
      <c r="R34" s="56"/>
      <c r="S34" s="15">
        <f t="shared" si="7"/>
        <v>18500</v>
      </c>
      <c r="T34" s="20">
        <f t="shared" si="7"/>
        <v>22000</v>
      </c>
      <c r="U34" s="45">
        <f t="shared" si="7"/>
        <v>30000</v>
      </c>
      <c r="V34" s="98">
        <f t="shared" si="7"/>
        <v>70500</v>
      </c>
    </row>
    <row r="35" spans="1:22" x14ac:dyDescent="0.2">
      <c r="B35" t="s">
        <v>1571</v>
      </c>
      <c r="C35" s="16">
        <v>1200</v>
      </c>
      <c r="D35" s="21">
        <v>1800</v>
      </c>
      <c r="E35" s="46">
        <v>1500</v>
      </c>
      <c r="F35" s="57">
        <f t="shared" si="6"/>
        <v>4500</v>
      </c>
      <c r="G35" s="16"/>
      <c r="H35" s="21"/>
      <c r="I35" s="46"/>
      <c r="J35" s="57"/>
      <c r="K35" s="16"/>
      <c r="L35" s="21"/>
      <c r="M35" s="46"/>
      <c r="N35" s="57"/>
      <c r="O35" s="16"/>
      <c r="P35" s="21"/>
      <c r="Q35" s="46"/>
      <c r="R35" s="57"/>
      <c r="S35" s="16">
        <f t="shared" si="7"/>
        <v>1200</v>
      </c>
      <c r="T35" s="21">
        <f t="shared" si="7"/>
        <v>1800</v>
      </c>
      <c r="U35" s="46">
        <f t="shared" si="7"/>
        <v>1500</v>
      </c>
      <c r="V35" s="99">
        <f t="shared" si="7"/>
        <v>4500</v>
      </c>
    </row>
    <row r="36" spans="1:22" ht="13.5" thickBot="1" x14ac:dyDescent="0.25">
      <c r="A36" s="68"/>
      <c r="B36" s="37" t="s">
        <v>1575</v>
      </c>
      <c r="C36" s="38">
        <f>SUM(C31:C35)</f>
        <v>138100</v>
      </c>
      <c r="D36" s="39">
        <f>SUM(D31:D35)</f>
        <v>195400</v>
      </c>
      <c r="E36" s="44">
        <f>SUM(E31:E35)</f>
        <v>253500</v>
      </c>
      <c r="F36" s="52">
        <f t="shared" si="6"/>
        <v>587000</v>
      </c>
      <c r="G36" s="38"/>
      <c r="H36" s="39"/>
      <c r="I36" s="44"/>
      <c r="J36" s="52"/>
      <c r="K36" s="38"/>
      <c r="L36" s="39"/>
      <c r="M36" s="44"/>
      <c r="N36" s="52"/>
      <c r="O36" s="38"/>
      <c r="P36" s="39"/>
      <c r="Q36" s="44"/>
      <c r="R36" s="52"/>
      <c r="S36" s="38">
        <f>SUM(S31:S35)</f>
        <v>138100</v>
      </c>
      <c r="T36" s="39">
        <f>SUM(T31:T35)</f>
        <v>195400</v>
      </c>
      <c r="U36" s="44">
        <f>SUM(U31:U35)</f>
        <v>253500</v>
      </c>
      <c r="V36" s="52">
        <f>F36+J36+N36+R36</f>
        <v>587000</v>
      </c>
    </row>
    <row r="37" spans="1:22" ht="13.5" thickTop="1" x14ac:dyDescent="0.2">
      <c r="C37" s="12"/>
      <c r="D37" s="5"/>
      <c r="E37" s="41"/>
      <c r="F37" s="49"/>
      <c r="G37" s="12"/>
      <c r="H37" s="5"/>
      <c r="I37" s="41"/>
      <c r="J37" s="49"/>
      <c r="K37" s="12"/>
      <c r="L37" s="5"/>
      <c r="M37" s="41"/>
      <c r="N37" s="49"/>
      <c r="O37" s="12"/>
      <c r="P37" s="5"/>
      <c r="Q37" s="41"/>
      <c r="R37" s="49"/>
      <c r="S37" s="12"/>
      <c r="T37" s="5"/>
      <c r="U37" s="41"/>
      <c r="V37" s="49"/>
    </row>
    <row r="38" spans="1:22" x14ac:dyDescent="0.2">
      <c r="A38" s="6">
        <v>2</v>
      </c>
      <c r="B38" s="6" t="s">
        <v>1572</v>
      </c>
      <c r="C38" s="12"/>
      <c r="D38" s="5"/>
      <c r="E38" s="41"/>
      <c r="F38" s="49"/>
      <c r="G38" s="12"/>
      <c r="H38" s="5"/>
      <c r="I38" s="41"/>
      <c r="J38" s="49"/>
      <c r="K38" s="12"/>
      <c r="L38" s="5"/>
      <c r="M38" s="41"/>
      <c r="N38" s="49"/>
      <c r="O38" s="12"/>
      <c r="P38" s="5"/>
      <c r="Q38" s="41"/>
      <c r="R38" s="49"/>
      <c r="S38" s="12"/>
      <c r="T38" s="5"/>
      <c r="U38" s="41"/>
      <c r="V38" s="49"/>
    </row>
    <row r="39" spans="1:22" x14ac:dyDescent="0.2">
      <c r="B39" s="4" t="s">
        <v>1573</v>
      </c>
      <c r="C39" s="15"/>
      <c r="D39" s="20"/>
      <c r="E39" s="45"/>
      <c r="F39" s="53"/>
      <c r="G39" s="15">
        <f>G25*0.15</f>
        <v>47175</v>
      </c>
      <c r="H39" s="20">
        <f>H25*0.17</f>
        <v>63580.000000000007</v>
      </c>
      <c r="I39" s="45">
        <f>I25*0.2</f>
        <v>102000</v>
      </c>
      <c r="J39" s="53">
        <f>SUM(G39:I39)</f>
        <v>212755</v>
      </c>
      <c r="K39" s="15"/>
      <c r="L39" s="20"/>
      <c r="M39" s="45"/>
      <c r="N39" s="53"/>
      <c r="O39" s="15"/>
      <c r="P39" s="20"/>
      <c r="Q39" s="45"/>
      <c r="R39" s="53"/>
      <c r="S39" s="15">
        <f t="shared" ref="S39:V40" si="8">G39</f>
        <v>47175</v>
      </c>
      <c r="T39" s="20">
        <f t="shared" si="8"/>
        <v>63580.000000000007</v>
      </c>
      <c r="U39" s="45">
        <f t="shared" si="8"/>
        <v>102000</v>
      </c>
      <c r="V39" s="53">
        <f t="shared" si="8"/>
        <v>212755</v>
      </c>
    </row>
    <row r="40" spans="1:22" x14ac:dyDescent="0.2">
      <c r="B40" t="s">
        <v>1574</v>
      </c>
      <c r="C40" s="16"/>
      <c r="D40" s="21"/>
      <c r="E40" s="46"/>
      <c r="F40" s="54"/>
      <c r="G40" s="16">
        <f>G25*0.1</f>
        <v>31450</v>
      </c>
      <c r="H40" s="21">
        <f>H25*0.12</f>
        <v>44880</v>
      </c>
      <c r="I40" s="46">
        <f>I25*0.16</f>
        <v>81600</v>
      </c>
      <c r="J40" s="54">
        <f>SUM(G40:I40)</f>
        <v>157930</v>
      </c>
      <c r="K40" s="16"/>
      <c r="L40" s="21"/>
      <c r="M40" s="46"/>
      <c r="N40" s="54"/>
      <c r="O40" s="16"/>
      <c r="P40" s="21"/>
      <c r="Q40" s="46"/>
      <c r="R40" s="54"/>
      <c r="S40" s="16">
        <f t="shared" si="8"/>
        <v>31450</v>
      </c>
      <c r="T40" s="21">
        <f t="shared" si="8"/>
        <v>44880</v>
      </c>
      <c r="U40" s="46">
        <f t="shared" si="8"/>
        <v>81600</v>
      </c>
      <c r="V40" s="54">
        <f t="shared" si="8"/>
        <v>157930</v>
      </c>
    </row>
    <row r="41" spans="1:22" ht="13.5" thickBot="1" x14ac:dyDescent="0.25">
      <c r="A41" s="68"/>
      <c r="B41" s="37" t="s">
        <v>1576</v>
      </c>
      <c r="C41" s="38"/>
      <c r="D41" s="39"/>
      <c r="E41" s="44"/>
      <c r="F41" s="52"/>
      <c r="G41" s="38">
        <f>SUM(G39:G40)</f>
        <v>78625</v>
      </c>
      <c r="H41" s="39">
        <f>SUM(H39:H40)</f>
        <v>108460</v>
      </c>
      <c r="I41" s="44">
        <f>SUM(I39:I40)</f>
        <v>183600</v>
      </c>
      <c r="J41" s="52">
        <f>SUM(G41:I41)</f>
        <v>370685</v>
      </c>
      <c r="K41" s="38"/>
      <c r="L41" s="39"/>
      <c r="M41" s="44"/>
      <c r="N41" s="52"/>
      <c r="O41" s="38"/>
      <c r="P41" s="39"/>
      <c r="Q41" s="44"/>
      <c r="R41" s="52"/>
      <c r="S41" s="38">
        <f>SUM(S39:S40)</f>
        <v>78625</v>
      </c>
      <c r="T41" s="39">
        <f>SUM(T39:T40)</f>
        <v>108460</v>
      </c>
      <c r="U41" s="44">
        <f>SUM(U39:U40)</f>
        <v>183600</v>
      </c>
      <c r="V41" s="52">
        <f>F41+J41+N41+R41</f>
        <v>370685</v>
      </c>
    </row>
    <row r="42" spans="1:22" ht="13.5" thickTop="1" x14ac:dyDescent="0.2">
      <c r="C42" s="12"/>
      <c r="D42" s="5"/>
      <c r="E42" s="41"/>
      <c r="F42" s="49"/>
      <c r="G42" s="12"/>
      <c r="H42" s="5"/>
      <c r="I42" s="41"/>
      <c r="J42" s="49"/>
      <c r="K42" s="12"/>
      <c r="L42" s="5"/>
      <c r="M42" s="41"/>
      <c r="N42" s="49"/>
      <c r="O42" s="12"/>
      <c r="P42" s="5"/>
      <c r="Q42" s="41"/>
      <c r="R42" s="49"/>
      <c r="S42" s="12"/>
      <c r="T42" s="5"/>
      <c r="U42" s="41"/>
      <c r="V42" s="49"/>
    </row>
    <row r="43" spans="1:22" x14ac:dyDescent="0.2">
      <c r="A43" s="6">
        <v>3</v>
      </c>
      <c r="B43" s="6" t="s">
        <v>1577</v>
      </c>
      <c r="C43" s="12"/>
      <c r="D43" s="5"/>
      <c r="E43" s="41"/>
      <c r="F43" s="49"/>
      <c r="G43" s="12"/>
      <c r="H43" s="5"/>
      <c r="I43" s="41"/>
      <c r="J43" s="49"/>
      <c r="K43" s="12"/>
      <c r="L43" s="5"/>
      <c r="M43" s="41"/>
      <c r="N43" s="49"/>
      <c r="O43" s="12"/>
      <c r="P43" s="5"/>
      <c r="Q43" s="41"/>
      <c r="R43" s="49"/>
      <c r="S43" s="12"/>
      <c r="T43" s="5"/>
      <c r="U43" s="41"/>
      <c r="V43" s="49"/>
    </row>
    <row r="44" spans="1:22" x14ac:dyDescent="0.2">
      <c r="B44" s="4" t="s">
        <v>1578</v>
      </c>
      <c r="C44" s="15"/>
      <c r="D44" s="20"/>
      <c r="E44" s="45"/>
      <c r="F44" s="53"/>
      <c r="G44" s="15"/>
      <c r="H44" s="20"/>
      <c r="I44" s="45"/>
      <c r="J44" s="53"/>
      <c r="K44" s="15">
        <f>K26*0.1</f>
        <v>40320.5</v>
      </c>
      <c r="L44" s="20">
        <f>L26*0.11</f>
        <v>52743.57</v>
      </c>
      <c r="M44" s="45">
        <f>M26*0.12</f>
        <v>78461.52</v>
      </c>
      <c r="N44" s="53">
        <f>SUM(K44:M44)</f>
        <v>171525.59000000003</v>
      </c>
      <c r="O44" s="15"/>
      <c r="P44" s="20"/>
      <c r="Q44" s="45"/>
      <c r="R44" s="53"/>
      <c r="S44" s="15">
        <f t="shared" ref="S44:V49" si="9">K44</f>
        <v>40320.5</v>
      </c>
      <c r="T44" s="20">
        <f t="shared" si="9"/>
        <v>52743.57</v>
      </c>
      <c r="U44" s="45">
        <f t="shared" si="9"/>
        <v>78461.52</v>
      </c>
      <c r="V44" s="53">
        <f t="shared" si="9"/>
        <v>171525.59000000003</v>
      </c>
    </row>
    <row r="45" spans="1:22" x14ac:dyDescent="0.2">
      <c r="B45" s="4" t="s">
        <v>1579</v>
      </c>
      <c r="C45" s="15"/>
      <c r="D45" s="20"/>
      <c r="E45" s="45"/>
      <c r="F45" s="53"/>
      <c r="G45" s="15"/>
      <c r="H45" s="20"/>
      <c r="I45" s="45"/>
      <c r="J45" s="53"/>
      <c r="K45" s="15">
        <f>K26*1.1*0.5</f>
        <v>221762.75000000003</v>
      </c>
      <c r="L45" s="20">
        <f>L26*1.1*0.52</f>
        <v>274266.56400000007</v>
      </c>
      <c r="M45" s="45">
        <f>M26*1.1*0.53</f>
        <v>381192.21800000005</v>
      </c>
      <c r="N45" s="53">
        <f t="shared" ref="N45:N50" si="10">SUM(K45:M45)</f>
        <v>877221.53200000012</v>
      </c>
      <c r="O45" s="15"/>
      <c r="P45" s="20"/>
      <c r="Q45" s="45"/>
      <c r="R45" s="53"/>
      <c r="S45" s="15">
        <f t="shared" si="9"/>
        <v>221762.75000000003</v>
      </c>
      <c r="T45" s="20">
        <f t="shared" si="9"/>
        <v>274266.56400000007</v>
      </c>
      <c r="U45" s="45">
        <f t="shared" si="9"/>
        <v>381192.21800000005</v>
      </c>
      <c r="V45" s="53">
        <f t="shared" si="9"/>
        <v>877221.53200000012</v>
      </c>
    </row>
    <row r="46" spans="1:22" x14ac:dyDescent="0.2">
      <c r="B46" s="4" t="s">
        <v>1580</v>
      </c>
      <c r="C46" s="15"/>
      <c r="D46" s="20"/>
      <c r="E46" s="45"/>
      <c r="F46" s="53"/>
      <c r="G46" s="15"/>
      <c r="H46" s="20"/>
      <c r="I46" s="45"/>
      <c r="J46" s="53"/>
      <c r="K46" s="15">
        <f>K26*1.1*0.04</f>
        <v>17741.020000000004</v>
      </c>
      <c r="L46" s="20">
        <f>L26*1.1*0.05</f>
        <v>26371.785000000003</v>
      </c>
      <c r="M46" s="45">
        <f>M26*1.1*0.05</f>
        <v>35961.530000000006</v>
      </c>
      <c r="N46" s="53">
        <f t="shared" si="10"/>
        <v>80074.335000000021</v>
      </c>
      <c r="O46" s="15"/>
      <c r="P46" s="20"/>
      <c r="Q46" s="45"/>
      <c r="R46" s="53"/>
      <c r="S46" s="15">
        <f t="shared" si="9"/>
        <v>17741.020000000004</v>
      </c>
      <c r="T46" s="20">
        <f t="shared" si="9"/>
        <v>26371.785000000003</v>
      </c>
      <c r="U46" s="45">
        <f t="shared" si="9"/>
        <v>35961.530000000006</v>
      </c>
      <c r="V46" s="53">
        <f t="shared" si="9"/>
        <v>80074.335000000021</v>
      </c>
    </row>
    <row r="47" spans="1:22" x14ac:dyDescent="0.2">
      <c r="B47" s="4" t="s">
        <v>1581</v>
      </c>
      <c r="C47" s="15"/>
      <c r="D47" s="20"/>
      <c r="E47" s="45"/>
      <c r="F47" s="53"/>
      <c r="G47" s="15"/>
      <c r="H47" s="20"/>
      <c r="I47" s="45"/>
      <c r="J47" s="53"/>
      <c r="K47" s="15">
        <f>K26*1.1*0.08</f>
        <v>35482.040000000008</v>
      </c>
      <c r="L47" s="20">
        <f>L26*1.1*0.09</f>
        <v>47469.213000000003</v>
      </c>
      <c r="M47" s="45">
        <f>M26*1.1*0.1</f>
        <v>71923.060000000012</v>
      </c>
      <c r="N47" s="53">
        <f t="shared" si="10"/>
        <v>154874.31300000002</v>
      </c>
      <c r="O47" s="15"/>
      <c r="P47" s="20"/>
      <c r="Q47" s="45"/>
      <c r="R47" s="53"/>
      <c r="S47" s="15">
        <f t="shared" si="9"/>
        <v>35482.040000000008</v>
      </c>
      <c r="T47" s="20">
        <f t="shared" si="9"/>
        <v>47469.213000000003</v>
      </c>
      <c r="U47" s="45">
        <f t="shared" si="9"/>
        <v>71923.060000000012</v>
      </c>
      <c r="V47" s="53">
        <f t="shared" si="9"/>
        <v>154874.31300000002</v>
      </c>
    </row>
    <row r="48" spans="1:22" x14ac:dyDescent="0.2">
      <c r="B48" s="4" t="s">
        <v>1582</v>
      </c>
      <c r="C48" s="15"/>
      <c r="D48" s="20"/>
      <c r="E48" s="45"/>
      <c r="F48" s="53"/>
      <c r="G48" s="15"/>
      <c r="H48" s="20"/>
      <c r="I48" s="45"/>
      <c r="J48" s="53"/>
      <c r="K48" s="15">
        <f>K26*1.1*0.02</f>
        <v>8870.510000000002</v>
      </c>
      <c r="L48" s="20">
        <f>L26*1.1*0.02</f>
        <v>10548.714000000002</v>
      </c>
      <c r="M48" s="45">
        <f>M26*1.1*0.02</f>
        <v>14384.612000000003</v>
      </c>
      <c r="N48" s="53">
        <f t="shared" si="10"/>
        <v>33803.836000000003</v>
      </c>
      <c r="O48" s="15"/>
      <c r="P48" s="20"/>
      <c r="Q48" s="45"/>
      <c r="R48" s="53"/>
      <c r="S48" s="15">
        <f t="shared" si="9"/>
        <v>8870.510000000002</v>
      </c>
      <c r="T48" s="20">
        <f t="shared" si="9"/>
        <v>10548.714000000002</v>
      </c>
      <c r="U48" s="45">
        <f t="shared" si="9"/>
        <v>14384.612000000003</v>
      </c>
      <c r="V48" s="53">
        <f t="shared" si="9"/>
        <v>33803.836000000003</v>
      </c>
    </row>
    <row r="49" spans="1:22" x14ac:dyDescent="0.2">
      <c r="B49" t="s">
        <v>1583</v>
      </c>
      <c r="C49" s="16"/>
      <c r="D49" s="21"/>
      <c r="E49" s="46"/>
      <c r="F49" s="54"/>
      <c r="G49" s="16"/>
      <c r="H49" s="21"/>
      <c r="I49" s="46"/>
      <c r="J49" s="54"/>
      <c r="K49" s="16">
        <f>K26*1.1*0.05</f>
        <v>22176.275000000005</v>
      </c>
      <c r="L49" s="21">
        <f>L26*1.1*0.05</f>
        <v>26371.785000000003</v>
      </c>
      <c r="M49" s="46">
        <f>M26*1.1*0.05</f>
        <v>35961.530000000006</v>
      </c>
      <c r="N49" s="54">
        <f t="shared" si="10"/>
        <v>84509.590000000026</v>
      </c>
      <c r="O49" s="16"/>
      <c r="P49" s="21"/>
      <c r="Q49" s="46"/>
      <c r="R49" s="54"/>
      <c r="S49" s="16">
        <f t="shared" si="9"/>
        <v>22176.275000000005</v>
      </c>
      <c r="T49" s="21">
        <f t="shared" si="9"/>
        <v>26371.785000000003</v>
      </c>
      <c r="U49" s="46">
        <f t="shared" si="9"/>
        <v>35961.530000000006</v>
      </c>
      <c r="V49" s="54">
        <f t="shared" si="9"/>
        <v>84509.590000000026</v>
      </c>
    </row>
    <row r="50" spans="1:22" ht="13.5" thickBot="1" x14ac:dyDescent="0.25">
      <c r="A50" s="37"/>
      <c r="B50" s="37" t="s">
        <v>1584</v>
      </c>
      <c r="C50" s="38"/>
      <c r="D50" s="39"/>
      <c r="E50" s="44"/>
      <c r="F50" s="52"/>
      <c r="G50" s="38"/>
      <c r="H50" s="39"/>
      <c r="I50" s="44"/>
      <c r="J50" s="52"/>
      <c r="K50" s="38">
        <f>SUM(K44:K49)</f>
        <v>346353.09500000009</v>
      </c>
      <c r="L50" s="39">
        <f>SUM(L44:L49)</f>
        <v>437771.63100000005</v>
      </c>
      <c r="M50" s="44">
        <f>SUM(M44:M49)</f>
        <v>617884.47000000009</v>
      </c>
      <c r="N50" s="52">
        <f t="shared" si="10"/>
        <v>1402009.1960000002</v>
      </c>
      <c r="O50" s="38"/>
      <c r="P50" s="39"/>
      <c r="Q50" s="44"/>
      <c r="R50" s="52"/>
      <c r="S50" s="38">
        <f>SUM(S44:S49)</f>
        <v>346353.09500000009</v>
      </c>
      <c r="T50" s="39">
        <f>SUM(T44:T49)</f>
        <v>437771.63100000005</v>
      </c>
      <c r="U50" s="44">
        <f>SUM(U44:U49)</f>
        <v>617884.47000000009</v>
      </c>
      <c r="V50" s="52">
        <f>F50+J50+N50+R50</f>
        <v>1402009.1960000002</v>
      </c>
    </row>
    <row r="51" spans="1:22" ht="13.5" thickTop="1" x14ac:dyDescent="0.2">
      <c r="C51" s="12"/>
      <c r="D51" s="5"/>
      <c r="E51" s="41"/>
      <c r="F51" s="49"/>
      <c r="G51" s="12"/>
      <c r="H51" s="5"/>
      <c r="I51" s="41"/>
      <c r="J51" s="49"/>
      <c r="K51" s="12"/>
      <c r="L51" s="5"/>
      <c r="M51" s="41"/>
      <c r="N51" s="49"/>
      <c r="O51" s="12"/>
      <c r="P51" s="5"/>
      <c r="Q51" s="41"/>
      <c r="R51" s="49"/>
      <c r="S51" s="12"/>
      <c r="T51" s="5"/>
      <c r="U51" s="41"/>
      <c r="V51" s="49"/>
    </row>
    <row r="52" spans="1:22" x14ac:dyDescent="0.2">
      <c r="A52" s="6">
        <v>4</v>
      </c>
      <c r="B52" s="6" t="s">
        <v>1585</v>
      </c>
      <c r="C52" s="12"/>
      <c r="D52" s="5"/>
      <c r="E52" s="41"/>
      <c r="F52" s="49"/>
      <c r="G52" s="12"/>
      <c r="H52" s="5"/>
      <c r="I52" s="41"/>
      <c r="J52" s="49"/>
      <c r="K52" s="12"/>
      <c r="L52" s="5"/>
      <c r="M52" s="41"/>
      <c r="N52" s="49"/>
      <c r="O52" s="12"/>
      <c r="P52" s="5"/>
      <c r="Q52" s="41"/>
      <c r="R52" s="49"/>
      <c r="S52" s="12"/>
      <c r="T52" s="5"/>
      <c r="U52" s="41"/>
      <c r="V52" s="49"/>
    </row>
    <row r="53" spans="1:22" x14ac:dyDescent="0.2">
      <c r="B53" s="4" t="s">
        <v>1586</v>
      </c>
      <c r="C53" s="23"/>
      <c r="D53" s="24"/>
      <c r="E53" s="42"/>
      <c r="F53" s="50"/>
      <c r="G53" s="23"/>
      <c r="H53" s="24"/>
      <c r="I53" s="42"/>
      <c r="J53" s="50"/>
      <c r="K53" s="23"/>
      <c r="L53" s="24"/>
      <c r="M53" s="42"/>
      <c r="N53" s="50"/>
      <c r="O53" s="23">
        <f>O27*1.05*0.35</f>
        <v>23899.651209677417</v>
      </c>
      <c r="P53" s="24">
        <f>P27*1.05*0.35</f>
        <v>28421.20524193548</v>
      </c>
      <c r="Q53" s="42">
        <f>Q27*1.05*0.35</f>
        <v>38756.194354838706</v>
      </c>
      <c r="R53" s="50">
        <f>SUM(O53:Q53)</f>
        <v>91077.050806451603</v>
      </c>
      <c r="S53" s="23">
        <f t="shared" ref="S53:V55" si="11">O53</f>
        <v>23899.651209677417</v>
      </c>
      <c r="T53" s="24">
        <f t="shared" si="11"/>
        <v>28421.20524193548</v>
      </c>
      <c r="U53" s="42">
        <f t="shared" si="11"/>
        <v>38756.194354838706</v>
      </c>
      <c r="V53" s="50">
        <f t="shared" si="11"/>
        <v>91077.050806451603</v>
      </c>
    </row>
    <row r="54" spans="1:22" x14ac:dyDescent="0.2">
      <c r="B54" s="4" t="s">
        <v>1587</v>
      </c>
      <c r="C54" s="23"/>
      <c r="D54" s="24"/>
      <c r="E54" s="42"/>
      <c r="F54" s="50"/>
      <c r="G54" s="23"/>
      <c r="H54" s="24"/>
      <c r="I54" s="42"/>
      <c r="J54" s="50"/>
      <c r="K54" s="23"/>
      <c r="L54" s="24"/>
      <c r="M54" s="42"/>
      <c r="N54" s="50"/>
      <c r="O54" s="23">
        <f>O27*1.05*0.2</f>
        <v>13656.943548387098</v>
      </c>
      <c r="P54" s="24">
        <f>P27*1.05*0.2</f>
        <v>16240.688709677419</v>
      </c>
      <c r="Q54" s="42">
        <f>Q27*1.05*0.2</f>
        <v>22146.396774193548</v>
      </c>
      <c r="R54" s="50">
        <f>SUM(O54:Q54)</f>
        <v>52044.029032258069</v>
      </c>
      <c r="S54" s="23">
        <f t="shared" si="11"/>
        <v>13656.943548387098</v>
      </c>
      <c r="T54" s="24">
        <f t="shared" si="11"/>
        <v>16240.688709677419</v>
      </c>
      <c r="U54" s="42">
        <f t="shared" si="11"/>
        <v>22146.396774193548</v>
      </c>
      <c r="V54" s="50">
        <f t="shared" si="11"/>
        <v>52044.029032258069</v>
      </c>
    </row>
    <row r="55" spans="1:22" x14ac:dyDescent="0.2">
      <c r="B55" t="s">
        <v>1588</v>
      </c>
      <c r="C55" s="13"/>
      <c r="D55" s="18"/>
      <c r="E55" s="66"/>
      <c r="F55" s="67"/>
      <c r="G55" s="13"/>
      <c r="H55" s="18"/>
      <c r="I55" s="66"/>
      <c r="J55" s="67"/>
      <c r="K55" s="13"/>
      <c r="L55" s="18"/>
      <c r="M55" s="66"/>
      <c r="N55" s="67"/>
      <c r="O55" s="13">
        <f>O27*1.05*0.15</f>
        <v>10242.707661290322</v>
      </c>
      <c r="P55" s="18">
        <f>P27*1.05*0.15</f>
        <v>12180.516532258063</v>
      </c>
      <c r="Q55" s="66">
        <f>Q27*1.05*0.15</f>
        <v>16609.797580645161</v>
      </c>
      <c r="R55" s="67">
        <f>SUM(O55:Q55)</f>
        <v>39033.021774193548</v>
      </c>
      <c r="S55" s="13">
        <f t="shared" si="11"/>
        <v>10242.707661290322</v>
      </c>
      <c r="T55" s="18">
        <f t="shared" si="11"/>
        <v>12180.516532258063</v>
      </c>
      <c r="U55" s="66">
        <f t="shared" si="11"/>
        <v>16609.797580645161</v>
      </c>
      <c r="V55" s="67">
        <f t="shared" si="11"/>
        <v>39033.021774193548</v>
      </c>
    </row>
    <row r="56" spans="1:22" ht="13.5" thickBot="1" x14ac:dyDescent="0.25">
      <c r="A56" s="37"/>
      <c r="B56" s="37" t="s">
        <v>1589</v>
      </c>
      <c r="C56" s="69"/>
      <c r="D56" s="70"/>
      <c r="E56" s="71"/>
      <c r="F56" s="72"/>
      <c r="G56" s="69"/>
      <c r="H56" s="70"/>
      <c r="I56" s="71"/>
      <c r="J56" s="72"/>
      <c r="K56" s="69"/>
      <c r="L56" s="70"/>
      <c r="M56" s="71"/>
      <c r="N56" s="72"/>
      <c r="O56" s="69">
        <f>SUM(O53:O55)</f>
        <v>47799.302419354834</v>
      </c>
      <c r="P56" s="70">
        <f>SUM(P53:P55)</f>
        <v>56842.410483870968</v>
      </c>
      <c r="Q56" s="71">
        <f>SUM(Q53:Q55)</f>
        <v>77512.388709677412</v>
      </c>
      <c r="R56" s="72">
        <f>SUM(O56:Q56)</f>
        <v>182154.10161290321</v>
      </c>
      <c r="S56" s="69">
        <f>SUM(S53:S55)</f>
        <v>47799.302419354834</v>
      </c>
      <c r="T56" s="70">
        <f>SUM(T53:T55)</f>
        <v>56842.410483870968</v>
      </c>
      <c r="U56" s="71">
        <f>SUM(U53:U55)</f>
        <v>77512.388709677412</v>
      </c>
      <c r="V56" s="72">
        <f>F56+J56+N56+R56</f>
        <v>182154.10161290321</v>
      </c>
    </row>
    <row r="57" spans="1:22" ht="13.5" thickTop="1" x14ac:dyDescent="0.2">
      <c r="C57" s="12"/>
      <c r="D57" s="5"/>
      <c r="E57" s="41"/>
      <c r="F57" s="49"/>
      <c r="G57" s="12"/>
      <c r="H57" s="5"/>
      <c r="I57" s="41"/>
      <c r="J57" s="49"/>
      <c r="K57" s="12"/>
      <c r="L57" s="5"/>
      <c r="M57" s="41"/>
      <c r="N57" s="49"/>
      <c r="O57" s="12"/>
      <c r="P57" s="5"/>
      <c r="Q57" s="41"/>
      <c r="R57" s="49"/>
      <c r="S57" s="12"/>
      <c r="T57" s="5"/>
      <c r="U57" s="41"/>
      <c r="V57" s="49"/>
    </row>
    <row r="58" spans="1:22" x14ac:dyDescent="0.2">
      <c r="B58" s="3" t="s">
        <v>1590</v>
      </c>
      <c r="C58" s="12"/>
      <c r="D58" s="5"/>
      <c r="E58" s="41"/>
      <c r="F58" s="49"/>
      <c r="G58" s="12"/>
      <c r="H58" s="5"/>
      <c r="I58" s="41"/>
      <c r="J58" s="49"/>
      <c r="K58" s="12"/>
      <c r="L58" s="5"/>
      <c r="M58" s="41"/>
      <c r="N58" s="49"/>
      <c r="O58" s="12"/>
      <c r="P58" s="5"/>
      <c r="Q58" s="41"/>
      <c r="R58" s="49"/>
      <c r="S58" s="12"/>
      <c r="T58" s="5"/>
      <c r="U58" s="41"/>
      <c r="V58" s="49"/>
    </row>
    <row r="59" spans="1:22" x14ac:dyDescent="0.2">
      <c r="B59" s="4" t="s">
        <v>1591</v>
      </c>
      <c r="C59" s="17"/>
      <c r="D59" s="22"/>
      <c r="E59" s="47"/>
      <c r="F59" s="53">
        <v>100000</v>
      </c>
      <c r="G59" s="17"/>
      <c r="H59" s="22"/>
      <c r="I59" s="47"/>
      <c r="J59" s="53">
        <v>100000</v>
      </c>
      <c r="K59" s="17"/>
      <c r="L59" s="22"/>
      <c r="M59" s="47"/>
      <c r="N59" s="53">
        <v>100000</v>
      </c>
      <c r="O59" s="17"/>
      <c r="P59" s="22"/>
      <c r="Q59" s="47"/>
      <c r="R59" s="53">
        <v>110000</v>
      </c>
      <c r="S59" s="17"/>
      <c r="T59" s="22"/>
      <c r="U59" s="47"/>
      <c r="V59" s="53">
        <f t="shared" ref="V59:V65" si="12">F59+J59+N59+R59</f>
        <v>410000</v>
      </c>
    </row>
    <row r="60" spans="1:22" x14ac:dyDescent="0.2">
      <c r="B60" s="4" t="s">
        <v>1592</v>
      </c>
      <c r="C60" s="17"/>
      <c r="D60" s="22"/>
      <c r="E60" s="47"/>
      <c r="F60" s="53">
        <v>0</v>
      </c>
      <c r="G60" s="17"/>
      <c r="H60" s="22"/>
      <c r="I60" s="47"/>
      <c r="J60" s="53">
        <v>25000</v>
      </c>
      <c r="K60" s="17"/>
      <c r="L60" s="22"/>
      <c r="M60" s="47"/>
      <c r="N60" s="53">
        <v>15000</v>
      </c>
      <c r="O60" s="17"/>
      <c r="P60" s="22"/>
      <c r="Q60" s="47"/>
      <c r="R60" s="53">
        <v>0</v>
      </c>
      <c r="S60" s="17"/>
      <c r="T60" s="22"/>
      <c r="U60" s="47"/>
      <c r="V60" s="53">
        <f t="shared" si="12"/>
        <v>40000</v>
      </c>
    </row>
    <row r="61" spans="1:22" x14ac:dyDescent="0.2">
      <c r="B61" s="4" t="s">
        <v>1593</v>
      </c>
      <c r="C61" s="17"/>
      <c r="D61" s="22"/>
      <c r="E61" s="47"/>
      <c r="F61" s="53">
        <v>10000</v>
      </c>
      <c r="G61" s="17"/>
      <c r="H61" s="22"/>
      <c r="I61" s="47"/>
      <c r="J61" s="53">
        <v>10000</v>
      </c>
      <c r="K61" s="17"/>
      <c r="L61" s="22"/>
      <c r="M61" s="47"/>
      <c r="N61" s="53">
        <v>10000</v>
      </c>
      <c r="O61" s="17"/>
      <c r="P61" s="22"/>
      <c r="Q61" s="47"/>
      <c r="R61" s="53">
        <v>10000</v>
      </c>
      <c r="S61" s="17"/>
      <c r="T61" s="22"/>
      <c r="U61" s="47"/>
      <c r="V61" s="53">
        <f t="shared" si="12"/>
        <v>40000</v>
      </c>
    </row>
    <row r="62" spans="1:22" x14ac:dyDescent="0.2">
      <c r="B62" s="4" t="s">
        <v>1594</v>
      </c>
      <c r="C62" s="17"/>
      <c r="D62" s="22"/>
      <c r="E62" s="47"/>
      <c r="F62" s="53">
        <f>(C24+D24+E24)*0.02</f>
        <v>28200</v>
      </c>
      <c r="G62" s="17"/>
      <c r="H62" s="22"/>
      <c r="I62" s="47"/>
      <c r="J62" s="53">
        <f>(G25+H25+I25)*0.02</f>
        <v>23970</v>
      </c>
      <c r="K62" s="17"/>
      <c r="L62" s="22"/>
      <c r="M62" s="47"/>
      <c r="N62" s="53">
        <f>(K26+L26+M26)*0.02</f>
        <v>30730.760000000002</v>
      </c>
      <c r="O62" s="17"/>
      <c r="P62" s="22"/>
      <c r="Q62" s="47"/>
      <c r="R62" s="53">
        <f>(O27+P27+Q27)*2*0.02</f>
        <v>9913.148387096775</v>
      </c>
      <c r="S62" s="17"/>
      <c r="T62" s="22"/>
      <c r="U62" s="47"/>
      <c r="V62" s="53">
        <f t="shared" si="12"/>
        <v>92813.908387096788</v>
      </c>
    </row>
    <row r="63" spans="1:22" x14ac:dyDescent="0.2">
      <c r="B63" s="4" t="s">
        <v>1595</v>
      </c>
      <c r="C63" s="17"/>
      <c r="D63" s="22"/>
      <c r="E63" s="47"/>
      <c r="F63" s="53">
        <v>20000</v>
      </c>
      <c r="G63" s="17"/>
      <c r="H63" s="22"/>
      <c r="I63" s="47"/>
      <c r="J63" s="53">
        <v>20000</v>
      </c>
      <c r="K63" s="17"/>
      <c r="L63" s="22"/>
      <c r="M63" s="47"/>
      <c r="N63" s="53">
        <v>20000</v>
      </c>
      <c r="O63" s="17"/>
      <c r="P63" s="22"/>
      <c r="Q63" s="47"/>
      <c r="R63" s="53">
        <v>20000</v>
      </c>
      <c r="S63" s="17"/>
      <c r="T63" s="22"/>
      <c r="U63" s="47"/>
      <c r="V63" s="53">
        <f t="shared" si="12"/>
        <v>80000</v>
      </c>
    </row>
    <row r="64" spans="1:22" x14ac:dyDescent="0.2">
      <c r="B64" t="s">
        <v>1596</v>
      </c>
      <c r="C64" s="12"/>
      <c r="D64" s="5"/>
      <c r="E64" s="41"/>
      <c r="F64" s="54">
        <v>30000</v>
      </c>
      <c r="G64" s="12"/>
      <c r="H64" s="5"/>
      <c r="I64" s="41"/>
      <c r="J64" s="54">
        <v>50000</v>
      </c>
      <c r="K64" s="12"/>
      <c r="L64" s="5"/>
      <c r="M64" s="41"/>
      <c r="N64" s="54">
        <v>45000</v>
      </c>
      <c r="O64" s="12"/>
      <c r="P64" s="5"/>
      <c r="Q64" s="41"/>
      <c r="R64" s="54">
        <v>40000</v>
      </c>
      <c r="S64" s="12"/>
      <c r="T64" s="5"/>
      <c r="U64" s="41"/>
      <c r="V64" s="54">
        <f t="shared" si="12"/>
        <v>165000</v>
      </c>
    </row>
    <row r="65" spans="1:24" ht="13.5" thickBot="1" x14ac:dyDescent="0.25">
      <c r="A65" s="68"/>
      <c r="B65" s="37" t="s">
        <v>1597</v>
      </c>
      <c r="C65" s="73"/>
      <c r="D65" s="74"/>
      <c r="E65" s="75"/>
      <c r="F65" s="52">
        <f>SUM(F59:F64)</f>
        <v>188200</v>
      </c>
      <c r="G65" s="73"/>
      <c r="H65" s="74"/>
      <c r="I65" s="75"/>
      <c r="J65" s="52">
        <f>SUM(J59:J64)</f>
        <v>228970</v>
      </c>
      <c r="K65" s="73"/>
      <c r="L65" s="74"/>
      <c r="M65" s="75"/>
      <c r="N65" s="52">
        <f>SUM(N59:N64)</f>
        <v>220730.76</v>
      </c>
      <c r="O65" s="73"/>
      <c r="P65" s="74"/>
      <c r="Q65" s="75"/>
      <c r="R65" s="52">
        <f>SUM(R59:R64)</f>
        <v>189913.14838709676</v>
      </c>
      <c r="S65" s="73"/>
      <c r="T65" s="74"/>
      <c r="U65" s="75"/>
      <c r="V65" s="52">
        <f t="shared" si="12"/>
        <v>827813.90838709683</v>
      </c>
    </row>
    <row r="66" spans="1:24" ht="13.5" thickTop="1" x14ac:dyDescent="0.2">
      <c r="C66" s="12"/>
      <c r="D66" s="5"/>
      <c r="E66" s="41"/>
      <c r="F66" s="54"/>
      <c r="G66" s="12"/>
      <c r="H66" s="5"/>
      <c r="I66" s="41"/>
      <c r="J66" s="54"/>
      <c r="K66" s="12"/>
      <c r="L66" s="5"/>
      <c r="M66" s="41"/>
      <c r="N66" s="54"/>
      <c r="O66" s="12"/>
      <c r="P66" s="5"/>
      <c r="Q66" s="41"/>
      <c r="R66" s="54"/>
      <c r="S66" s="12"/>
      <c r="T66" s="5"/>
      <c r="U66" s="41"/>
      <c r="V66" s="54"/>
    </row>
    <row r="67" spans="1:24" x14ac:dyDescent="0.2">
      <c r="B67" s="3" t="s">
        <v>1598</v>
      </c>
      <c r="C67" s="12"/>
      <c r="D67" s="5"/>
      <c r="E67" s="41"/>
      <c r="F67" s="54"/>
      <c r="G67" s="12"/>
      <c r="H67" s="5"/>
      <c r="I67" s="41"/>
      <c r="J67" s="54"/>
      <c r="K67" s="12"/>
      <c r="L67" s="5"/>
      <c r="M67" s="41"/>
      <c r="N67" s="54"/>
      <c r="O67" s="12"/>
      <c r="P67" s="5"/>
      <c r="Q67" s="41"/>
      <c r="R67" s="54"/>
      <c r="S67" s="12"/>
      <c r="T67" s="5"/>
      <c r="U67" s="41"/>
      <c r="V67" s="54"/>
    </row>
    <row r="68" spans="1:24" x14ac:dyDescent="0.2">
      <c r="B68" s="4" t="s">
        <v>1599</v>
      </c>
      <c r="C68" s="17"/>
      <c r="D68" s="22"/>
      <c r="E68" s="47"/>
      <c r="F68" s="53">
        <v>30000</v>
      </c>
      <c r="G68" s="17"/>
      <c r="H68" s="22"/>
      <c r="I68" s="47"/>
      <c r="J68" s="53">
        <v>32000</v>
      </c>
      <c r="K68" s="17"/>
      <c r="L68" s="22"/>
      <c r="M68" s="47"/>
      <c r="N68" s="53">
        <v>32000</v>
      </c>
      <c r="O68" s="17"/>
      <c r="P68" s="22"/>
      <c r="Q68" s="47"/>
      <c r="R68" s="53">
        <v>32000</v>
      </c>
      <c r="S68" s="17"/>
      <c r="T68" s="22"/>
      <c r="U68" s="47"/>
      <c r="V68" s="53">
        <f>F68+J68+N68+R68</f>
        <v>126000</v>
      </c>
    </row>
    <row r="69" spans="1:24" x14ac:dyDescent="0.2">
      <c r="B69" s="4" t="s">
        <v>1600</v>
      </c>
      <c r="C69" s="17"/>
      <c r="D69" s="22"/>
      <c r="E69" s="47"/>
      <c r="F69" s="53">
        <v>10000</v>
      </c>
      <c r="G69" s="17"/>
      <c r="H69" s="22"/>
      <c r="I69" s="47"/>
      <c r="J69" s="53">
        <v>10000</v>
      </c>
      <c r="K69" s="17"/>
      <c r="L69" s="22"/>
      <c r="M69" s="47"/>
      <c r="N69" s="53">
        <v>10000</v>
      </c>
      <c r="O69" s="17"/>
      <c r="P69" s="22"/>
      <c r="Q69" s="47"/>
      <c r="R69" s="53">
        <v>10000</v>
      </c>
      <c r="S69" s="17"/>
      <c r="T69" s="22"/>
      <c r="U69" s="47"/>
      <c r="V69" s="53">
        <f>F69+J69+N69+R69</f>
        <v>40000</v>
      </c>
    </row>
    <row r="70" spans="1:24" x14ac:dyDescent="0.2">
      <c r="B70" s="4" t="s">
        <v>1601</v>
      </c>
      <c r="C70" s="17"/>
      <c r="D70" s="22"/>
      <c r="E70" s="47"/>
      <c r="F70" s="53">
        <v>15000</v>
      </c>
      <c r="G70" s="17"/>
      <c r="H70" s="22"/>
      <c r="I70" s="47"/>
      <c r="J70" s="53">
        <v>15000</v>
      </c>
      <c r="K70" s="17"/>
      <c r="L70" s="22"/>
      <c r="M70" s="47"/>
      <c r="N70" s="53">
        <v>25000</v>
      </c>
      <c r="O70" s="17"/>
      <c r="P70" s="22"/>
      <c r="Q70" s="47"/>
      <c r="R70" s="53">
        <v>40000</v>
      </c>
      <c r="S70" s="17"/>
      <c r="T70" s="22"/>
      <c r="U70" s="47"/>
      <c r="V70" s="53">
        <f>F70+J70+N70+R70</f>
        <v>95000</v>
      </c>
    </row>
    <row r="71" spans="1:24" x14ac:dyDescent="0.2">
      <c r="B71" t="s">
        <v>1602</v>
      </c>
      <c r="C71" s="12"/>
      <c r="D71" s="5"/>
      <c r="E71" s="41"/>
      <c r="F71" s="54">
        <v>25000</v>
      </c>
      <c r="G71" s="12"/>
      <c r="H71" s="5"/>
      <c r="I71" s="41"/>
      <c r="J71" s="54">
        <v>30000</v>
      </c>
      <c r="K71" s="12"/>
      <c r="L71" s="5"/>
      <c r="M71" s="41"/>
      <c r="N71" s="54">
        <v>25000</v>
      </c>
      <c r="O71" s="12"/>
      <c r="P71" s="5"/>
      <c r="Q71" s="41"/>
      <c r="R71" s="54">
        <v>25000</v>
      </c>
      <c r="S71" s="12"/>
      <c r="T71" s="5"/>
      <c r="U71" s="41"/>
      <c r="V71" s="54">
        <f>F71+J71+N71+R71</f>
        <v>105000</v>
      </c>
    </row>
    <row r="72" spans="1:24" ht="13.5" thickBot="1" x14ac:dyDescent="0.25">
      <c r="A72" s="68"/>
      <c r="B72" s="37" t="s">
        <v>1603</v>
      </c>
      <c r="C72" s="73"/>
      <c r="D72" s="74"/>
      <c r="E72" s="75"/>
      <c r="F72" s="52">
        <f>SUM(F68:F71)</f>
        <v>80000</v>
      </c>
      <c r="G72" s="73"/>
      <c r="H72" s="74"/>
      <c r="I72" s="75"/>
      <c r="J72" s="52">
        <f>SUM(J68:J71)</f>
        <v>87000</v>
      </c>
      <c r="K72" s="73"/>
      <c r="L72" s="74"/>
      <c r="M72" s="75"/>
      <c r="N72" s="52">
        <f>SUM(N68:N71)</f>
        <v>92000</v>
      </c>
      <c r="O72" s="73"/>
      <c r="P72" s="74"/>
      <c r="Q72" s="75"/>
      <c r="R72" s="52">
        <f>SUM(R68:R71)</f>
        <v>107000</v>
      </c>
      <c r="S72" s="73"/>
      <c r="T72" s="74"/>
      <c r="U72" s="75"/>
      <c r="V72" s="52">
        <f>F72+J72+N72+R72</f>
        <v>366000</v>
      </c>
    </row>
    <row r="73" spans="1:24" ht="13.5" thickTop="1" x14ac:dyDescent="0.2">
      <c r="C73" s="12"/>
      <c r="D73" s="5"/>
      <c r="E73" s="41"/>
      <c r="F73" s="54"/>
      <c r="G73" s="12"/>
      <c r="H73" s="5"/>
      <c r="I73" s="41"/>
      <c r="J73" s="54"/>
      <c r="K73" s="12"/>
      <c r="L73" s="5"/>
      <c r="M73" s="41"/>
      <c r="N73" s="54"/>
      <c r="O73" s="12"/>
      <c r="P73" s="5"/>
      <c r="Q73" s="41"/>
      <c r="R73" s="54"/>
      <c r="S73" s="12"/>
      <c r="T73" s="5"/>
      <c r="U73" s="41"/>
      <c r="V73" s="54"/>
    </row>
    <row r="74" spans="1:24" x14ac:dyDescent="0.2">
      <c r="B74" s="3" t="s">
        <v>1604</v>
      </c>
      <c r="C74" s="12"/>
      <c r="D74" s="5"/>
      <c r="E74" s="41"/>
      <c r="F74" s="54"/>
      <c r="G74" s="12"/>
      <c r="H74" s="5"/>
      <c r="I74" s="41"/>
      <c r="J74" s="54"/>
      <c r="K74" s="12"/>
      <c r="L74" s="5"/>
      <c r="M74" s="41"/>
      <c r="N74" s="54"/>
      <c r="O74" s="12"/>
      <c r="P74" s="5"/>
      <c r="Q74" s="41"/>
      <c r="R74" s="54"/>
      <c r="S74" s="12"/>
      <c r="T74" s="5"/>
      <c r="U74" s="41"/>
      <c r="V74" s="54"/>
    </row>
    <row r="75" spans="1:24" x14ac:dyDescent="0.2">
      <c r="B75" s="4" t="s">
        <v>1605</v>
      </c>
      <c r="C75" s="17"/>
      <c r="D75" s="22"/>
      <c r="E75" s="47"/>
      <c r="F75" s="53">
        <v>25000</v>
      </c>
      <c r="G75" s="17"/>
      <c r="H75" s="22"/>
      <c r="I75" s="47"/>
      <c r="J75" s="53">
        <v>27000</v>
      </c>
      <c r="K75" s="17"/>
      <c r="L75" s="22"/>
      <c r="M75" s="47"/>
      <c r="N75" s="53">
        <v>28000</v>
      </c>
      <c r="O75" s="17"/>
      <c r="P75" s="22"/>
      <c r="Q75" s="47"/>
      <c r="R75" s="53">
        <v>28000</v>
      </c>
      <c r="S75" s="17"/>
      <c r="T75" s="22"/>
      <c r="U75" s="47"/>
      <c r="V75" s="53">
        <f>F75+J75+N75+R75</f>
        <v>108000</v>
      </c>
      <c r="X75" s="9"/>
    </row>
    <row r="76" spans="1:24" x14ac:dyDescent="0.2">
      <c r="B76" s="4" t="s">
        <v>1600</v>
      </c>
      <c r="C76" s="17"/>
      <c r="D76" s="22"/>
      <c r="E76" s="47"/>
      <c r="F76" s="53">
        <v>7000</v>
      </c>
      <c r="G76" s="17"/>
      <c r="H76" s="22"/>
      <c r="I76" s="47"/>
      <c r="J76" s="53">
        <v>7000</v>
      </c>
      <c r="K76" s="17"/>
      <c r="L76" s="22"/>
      <c r="M76" s="47"/>
      <c r="N76" s="53">
        <v>7000</v>
      </c>
      <c r="O76" s="17"/>
      <c r="P76" s="22"/>
      <c r="Q76" s="47"/>
      <c r="R76" s="53">
        <v>7000</v>
      </c>
      <c r="S76" s="17"/>
      <c r="T76" s="22"/>
      <c r="U76" s="47"/>
      <c r="V76" s="53">
        <f>F76+J76+N76+R76</f>
        <v>28000</v>
      </c>
    </row>
    <row r="77" spans="1:24" x14ac:dyDescent="0.2">
      <c r="B77" s="4" t="s">
        <v>1606</v>
      </c>
      <c r="C77" s="17"/>
      <c r="D77" s="22"/>
      <c r="E77" s="47"/>
      <c r="F77" s="53">
        <v>15000</v>
      </c>
      <c r="G77" s="17"/>
      <c r="H77" s="22"/>
      <c r="I77" s="47"/>
      <c r="J77" s="53">
        <v>18000</v>
      </c>
      <c r="K77" s="17"/>
      <c r="L77" s="22"/>
      <c r="M77" s="47"/>
      <c r="N77" s="53">
        <v>18000</v>
      </c>
      <c r="O77" s="17"/>
      <c r="P77" s="22"/>
      <c r="Q77" s="47"/>
      <c r="R77" s="53">
        <v>20000</v>
      </c>
      <c r="S77" s="17"/>
      <c r="T77" s="22"/>
      <c r="U77" s="47"/>
      <c r="V77" s="53">
        <f>F77+J77+N77+R77</f>
        <v>71000</v>
      </c>
      <c r="X77" s="9"/>
    </row>
    <row r="78" spans="1:24" x14ac:dyDescent="0.2">
      <c r="B78" t="s">
        <v>1607</v>
      </c>
      <c r="C78" s="12"/>
      <c r="D78" s="5"/>
      <c r="E78" s="41"/>
      <c r="F78" s="54">
        <v>35000</v>
      </c>
      <c r="G78" s="12"/>
      <c r="H78" s="5"/>
      <c r="I78" s="41"/>
      <c r="J78" s="54">
        <v>25000</v>
      </c>
      <c r="K78" s="12"/>
      <c r="L78" s="5"/>
      <c r="M78" s="41"/>
      <c r="N78" s="54">
        <v>30000</v>
      </c>
      <c r="O78" s="12"/>
      <c r="P78" s="5"/>
      <c r="Q78" s="41"/>
      <c r="R78" s="54">
        <v>35000</v>
      </c>
      <c r="S78" s="12"/>
      <c r="T78" s="5"/>
      <c r="U78" s="41"/>
      <c r="V78" s="54">
        <f>F78+J78+N78+R78</f>
        <v>125000</v>
      </c>
    </row>
    <row r="79" spans="1:24" ht="13.5" thickBot="1" x14ac:dyDescent="0.25">
      <c r="A79" s="68"/>
      <c r="B79" s="37" t="s">
        <v>1608</v>
      </c>
      <c r="C79" s="73"/>
      <c r="D79" s="74"/>
      <c r="E79" s="75"/>
      <c r="F79" s="52">
        <f>SUM(F75:F78)</f>
        <v>82000</v>
      </c>
      <c r="G79" s="73"/>
      <c r="H79" s="74"/>
      <c r="I79" s="75"/>
      <c r="J79" s="52">
        <f>SUM(J75:J78)</f>
        <v>77000</v>
      </c>
      <c r="K79" s="73"/>
      <c r="L79" s="74"/>
      <c r="M79" s="75"/>
      <c r="N79" s="52">
        <f>SUM(N75:N78)</f>
        <v>83000</v>
      </c>
      <c r="O79" s="73"/>
      <c r="P79" s="74"/>
      <c r="Q79" s="75"/>
      <c r="R79" s="52">
        <f>SUM(R75:R78)</f>
        <v>90000</v>
      </c>
      <c r="S79" s="73"/>
      <c r="T79" s="74"/>
      <c r="U79" s="75"/>
      <c r="V79" s="52">
        <f>F79+J79+N79+R79</f>
        <v>332000</v>
      </c>
    </row>
    <row r="80" spans="1:24" ht="14.25" thickTop="1" thickBot="1" x14ac:dyDescent="0.25">
      <c r="C80" s="12"/>
      <c r="D80" s="5"/>
      <c r="E80" s="41"/>
      <c r="F80" s="54"/>
      <c r="G80" s="12"/>
      <c r="H80" s="5"/>
      <c r="I80" s="41"/>
      <c r="J80" s="54"/>
      <c r="K80" s="12"/>
      <c r="L80" s="5"/>
      <c r="M80" s="41"/>
      <c r="N80" s="54"/>
      <c r="O80" s="12"/>
      <c r="P80" s="5"/>
      <c r="Q80" s="41"/>
      <c r="R80" s="54"/>
      <c r="S80" s="12"/>
      <c r="T80" s="5"/>
      <c r="U80" s="41"/>
      <c r="V80" s="54"/>
    </row>
    <row r="81" spans="1:23" ht="13.5" thickBot="1" x14ac:dyDescent="0.25">
      <c r="A81" s="88"/>
      <c r="B81" s="89" t="s">
        <v>1609</v>
      </c>
      <c r="C81" s="88"/>
      <c r="D81" s="90"/>
      <c r="E81" s="91"/>
      <c r="F81" s="92">
        <f>F36+F41+F50+F56+F65+F72+F79</f>
        <v>937200</v>
      </c>
      <c r="G81" s="88"/>
      <c r="H81" s="90"/>
      <c r="I81" s="91"/>
      <c r="J81" s="92">
        <f>J36+J41+J50+J56+J65+J72+J79</f>
        <v>763655</v>
      </c>
      <c r="K81" s="88"/>
      <c r="L81" s="90"/>
      <c r="M81" s="91"/>
      <c r="N81" s="92">
        <f>N36+N41+N50+N56+N65+N72+N79</f>
        <v>1797739.9560000002</v>
      </c>
      <c r="O81" s="88"/>
      <c r="P81" s="90"/>
      <c r="Q81" s="91"/>
      <c r="R81" s="92">
        <f>R36+R41+R50+R56+R65+R72+R79</f>
        <v>569067.25</v>
      </c>
      <c r="S81" s="88"/>
      <c r="T81" s="90"/>
      <c r="U81" s="91"/>
      <c r="V81" s="92">
        <f>F81+J81+N81+R81</f>
        <v>4067662.2060000002</v>
      </c>
    </row>
    <row r="82" spans="1:23" ht="13.5" thickBot="1" x14ac:dyDescent="0.25">
      <c r="C82" s="12"/>
      <c r="D82" s="5"/>
      <c r="E82" s="41"/>
      <c r="F82" s="54"/>
      <c r="G82" s="12"/>
      <c r="H82" s="5"/>
      <c r="I82" s="41"/>
      <c r="J82" s="54"/>
      <c r="K82" s="12"/>
      <c r="L82" s="5"/>
      <c r="M82" s="41"/>
      <c r="N82" s="54"/>
      <c r="O82" s="12"/>
      <c r="P82" s="5"/>
      <c r="Q82" s="41"/>
      <c r="R82" s="54"/>
      <c r="S82" s="12"/>
      <c r="T82" s="5"/>
      <c r="U82" s="41"/>
      <c r="V82" s="54"/>
    </row>
    <row r="83" spans="1:23" ht="13.5" thickBot="1" x14ac:dyDescent="0.25">
      <c r="A83" s="93"/>
      <c r="B83" s="94" t="s">
        <v>189</v>
      </c>
      <c r="C83" s="93"/>
      <c r="D83" s="95"/>
      <c r="E83" s="96"/>
      <c r="F83" s="97">
        <f>F12-F19-F81</f>
        <v>348660</v>
      </c>
      <c r="G83" s="93"/>
      <c r="H83" s="95"/>
      <c r="I83" s="96"/>
      <c r="J83" s="97">
        <f>J12-J19-J81</f>
        <v>242065</v>
      </c>
      <c r="K83" s="93"/>
      <c r="L83" s="95"/>
      <c r="M83" s="96"/>
      <c r="N83" s="97">
        <f>N12-N19-N81</f>
        <v>-906859.95600000024</v>
      </c>
      <c r="O83" s="93"/>
      <c r="P83" s="95"/>
      <c r="Q83" s="96"/>
      <c r="R83" s="97">
        <f>R12-R19-R81</f>
        <v>584552.75</v>
      </c>
      <c r="S83" s="93"/>
      <c r="T83" s="95"/>
      <c r="U83" s="96"/>
      <c r="V83" s="97">
        <f>V12-V19-V81</f>
        <v>268417.79399999976</v>
      </c>
    </row>
    <row r="84" spans="1:23" x14ac:dyDescent="0.2">
      <c r="F84" s="9"/>
      <c r="J84" s="9"/>
      <c r="N84" s="9"/>
      <c r="R84" s="9"/>
      <c r="V84" s="9"/>
    </row>
    <row r="85" spans="1:23" x14ac:dyDescent="0.2">
      <c r="S85" s="9"/>
      <c r="T85" s="9" t="s">
        <v>890</v>
      </c>
      <c r="U85" s="9"/>
      <c r="V85" s="9">
        <f>F81+J81+N81+R81</f>
        <v>4067662.2060000002</v>
      </c>
    </row>
    <row r="86" spans="1:23" x14ac:dyDescent="0.2">
      <c r="S86" s="9"/>
      <c r="T86" s="9"/>
      <c r="U86" s="9"/>
      <c r="V86" s="9"/>
      <c r="W86" s="2"/>
    </row>
    <row r="87" spans="1:23" x14ac:dyDescent="0.2">
      <c r="S87" s="9"/>
      <c r="T87" s="9"/>
      <c r="U87" s="9"/>
      <c r="V87" s="9">
        <f>F83+J83+N83+R83</f>
        <v>268417.79399999976</v>
      </c>
    </row>
    <row r="88" spans="1:23" x14ac:dyDescent="0.2">
      <c r="S88" s="10"/>
      <c r="T88" s="10"/>
      <c r="U88" s="10"/>
    </row>
  </sheetData>
  <mergeCells count="5">
    <mergeCell ref="C5:F5"/>
    <mergeCell ref="S5:V5"/>
    <mergeCell ref="G5:J5"/>
    <mergeCell ref="K5:N5"/>
    <mergeCell ref="O5:R5"/>
  </mergeCells>
  <phoneticPr fontId="0" type="noConversion"/>
  <printOptions horizontalCentered="1" verticalCentered="1"/>
  <pageMargins left="0.75" right="0.75" top="1" bottom="1" header="0" footer="0"/>
  <pageSetup paperSize="5" scale="51" orientation="landscape" horizontalDpi="4294967294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0"/>
  <sheetViews>
    <sheetView workbookViewId="0"/>
  </sheetViews>
  <sheetFormatPr baseColWidth="10" defaultRowHeight="12.75" x14ac:dyDescent="0.2"/>
  <cols>
    <col min="6" max="6" width="12.28515625" customWidth="1"/>
    <col min="7" max="7" width="11.85546875" customWidth="1"/>
    <col min="8" max="8" width="12.5703125" customWidth="1"/>
    <col min="9" max="9" width="12" customWidth="1"/>
  </cols>
  <sheetData>
    <row r="1" spans="1:9" x14ac:dyDescent="0.2">
      <c r="A1" s="1" t="s">
        <v>683</v>
      </c>
    </row>
    <row r="3" spans="1:9" x14ac:dyDescent="0.2">
      <c r="A3" s="1" t="s">
        <v>1218</v>
      </c>
    </row>
    <row r="5" spans="1:9" x14ac:dyDescent="0.2">
      <c r="A5" s="1" t="s">
        <v>1219</v>
      </c>
    </row>
    <row r="7" spans="1:9" ht="13.5" thickBot="1" x14ac:dyDescent="0.25">
      <c r="B7" s="6" t="s">
        <v>1640</v>
      </c>
    </row>
    <row r="8" spans="1:9" ht="13.5" thickBot="1" x14ac:dyDescent="0.25">
      <c r="C8" s="115"/>
      <c r="D8" s="116"/>
      <c r="E8" s="116"/>
      <c r="F8" s="121" t="s">
        <v>320</v>
      </c>
      <c r="G8" s="121" t="s">
        <v>327</v>
      </c>
      <c r="H8" s="11" t="s">
        <v>321</v>
      </c>
      <c r="I8" s="102" t="s">
        <v>322</v>
      </c>
    </row>
    <row r="9" spans="1:9" x14ac:dyDescent="0.2">
      <c r="C9" s="118" t="s">
        <v>1641</v>
      </c>
      <c r="D9" s="119"/>
      <c r="E9" s="119"/>
      <c r="F9" s="122">
        <f>'Pres Rdos'!S36</f>
        <v>138100</v>
      </c>
      <c r="G9" s="122">
        <f>'Pres Rdos'!T36</f>
        <v>195400</v>
      </c>
      <c r="H9" s="120">
        <f>'Pres Rdos'!U36</f>
        <v>253500</v>
      </c>
      <c r="I9" s="133">
        <f>SUM(F9:H9)</f>
        <v>587000</v>
      </c>
    </row>
    <row r="10" spans="1:9" x14ac:dyDescent="0.2">
      <c r="C10" s="17" t="s">
        <v>1642</v>
      </c>
      <c r="D10" s="4"/>
      <c r="E10" s="4"/>
      <c r="F10" s="20">
        <f>'Pres Rdos'!S41</f>
        <v>78625</v>
      </c>
      <c r="G10" s="20">
        <f>'Pres Rdos'!T41</f>
        <v>108460</v>
      </c>
      <c r="H10" s="117">
        <f>'Pres Rdos'!U41</f>
        <v>183600</v>
      </c>
      <c r="I10" s="53">
        <f>SUM(F10:H10)</f>
        <v>370685</v>
      </c>
    </row>
    <row r="11" spans="1:9" x14ac:dyDescent="0.2">
      <c r="C11" s="17" t="s">
        <v>1643</v>
      </c>
      <c r="D11" s="4"/>
      <c r="E11" s="4"/>
      <c r="F11" s="20">
        <f>'Pres Rdos'!S50</f>
        <v>346353.09500000009</v>
      </c>
      <c r="G11" s="20">
        <f>'Pres Rdos'!T50</f>
        <v>437771.63100000005</v>
      </c>
      <c r="H11" s="117">
        <f>'Pres Rdos'!U50</f>
        <v>617884.47000000009</v>
      </c>
      <c r="I11" s="53">
        <f>SUM(F11:H11)</f>
        <v>1402009.1960000002</v>
      </c>
    </row>
    <row r="12" spans="1:9" ht="13.5" thickBot="1" x14ac:dyDescent="0.25">
      <c r="C12" s="123" t="s">
        <v>645</v>
      </c>
      <c r="D12" s="124"/>
      <c r="E12" s="124"/>
      <c r="F12" s="125">
        <f>'Pres Rdos'!S56</f>
        <v>47799.302419354834</v>
      </c>
      <c r="G12" s="125">
        <f>'Pres Rdos'!T56</f>
        <v>56842.410483870968</v>
      </c>
      <c r="H12" s="126">
        <f>'Pres Rdos'!U56</f>
        <v>77512.388709677412</v>
      </c>
      <c r="I12" s="134">
        <f>SUM(F12:H12)</f>
        <v>182154.10161290321</v>
      </c>
    </row>
    <row r="13" spans="1:9" ht="13.5" thickBot="1" x14ac:dyDescent="0.25">
      <c r="C13" s="127"/>
      <c r="D13" s="128" t="s">
        <v>646</v>
      </c>
      <c r="E13" s="128"/>
      <c r="F13" s="129">
        <f>SUM(F9:F12)</f>
        <v>610877.39741935488</v>
      </c>
      <c r="G13" s="129">
        <f>SUM(G9:G12)</f>
        <v>798474.04148387106</v>
      </c>
      <c r="H13" s="130">
        <f>SUM(H9:H12)</f>
        <v>1132496.8587096776</v>
      </c>
      <c r="I13" s="55">
        <f>SUM(I9:I12)</f>
        <v>2541848.2976129036</v>
      </c>
    </row>
    <row r="14" spans="1:9" ht="13.5" thickBot="1" x14ac:dyDescent="0.25">
      <c r="C14" s="12" t="s">
        <v>647</v>
      </c>
      <c r="D14" s="113"/>
      <c r="E14" s="113"/>
      <c r="F14" s="18">
        <f>'Pres Rdos'!O27</f>
        <v>65033.06451612903</v>
      </c>
      <c r="G14" s="18">
        <f>'Pres Rdos'!P27</f>
        <v>77336.612903225803</v>
      </c>
      <c r="H14" s="114">
        <f>'Pres Rdos'!Q27</f>
        <v>105459.03225806452</v>
      </c>
      <c r="I14" s="135"/>
    </row>
    <row r="15" spans="1:9" ht="13.5" thickBot="1" x14ac:dyDescent="0.25">
      <c r="C15" s="82"/>
      <c r="D15" s="83" t="s">
        <v>648</v>
      </c>
      <c r="E15" s="83"/>
      <c r="F15" s="131">
        <f>F13/F14</f>
        <v>9.3933355588348366</v>
      </c>
      <c r="G15" s="131">
        <f>G13/G14</f>
        <v>10.324657513550942</v>
      </c>
      <c r="H15" s="132">
        <f>H13/H14</f>
        <v>10.738737445820577</v>
      </c>
      <c r="I15" s="181"/>
    </row>
    <row r="17" spans="1:9" x14ac:dyDescent="0.2">
      <c r="A17" s="1" t="s">
        <v>649</v>
      </c>
      <c r="I17" s="9"/>
    </row>
    <row r="19" spans="1:9" ht="13.5" thickBot="1" x14ac:dyDescent="0.25">
      <c r="B19" s="6" t="s">
        <v>650</v>
      </c>
    </row>
    <row r="20" spans="1:9" ht="13.5" thickBot="1" x14ac:dyDescent="0.25">
      <c r="C20" s="115"/>
      <c r="D20" s="116"/>
      <c r="E20" s="116"/>
      <c r="F20" s="121" t="s">
        <v>320</v>
      </c>
      <c r="G20" s="121" t="s">
        <v>327</v>
      </c>
      <c r="H20" s="11" t="s">
        <v>321</v>
      </c>
      <c r="I20" s="102" t="s">
        <v>322</v>
      </c>
    </row>
    <row r="21" spans="1:9" x14ac:dyDescent="0.2">
      <c r="C21" s="12" t="s">
        <v>654</v>
      </c>
      <c r="D21" s="113"/>
      <c r="E21" s="113"/>
      <c r="F21" s="137">
        <v>1</v>
      </c>
      <c r="G21" s="137">
        <v>1.3</v>
      </c>
      <c r="H21" s="136">
        <v>1.1499999999999999</v>
      </c>
      <c r="I21" s="49"/>
    </row>
    <row r="22" spans="1:9" x14ac:dyDescent="0.2">
      <c r="C22" s="17" t="s">
        <v>655</v>
      </c>
      <c r="D22" s="4"/>
      <c r="E22" s="4"/>
      <c r="F22" s="22"/>
      <c r="G22" s="22"/>
      <c r="H22" s="4"/>
      <c r="I22" s="138">
        <v>2000000</v>
      </c>
    </row>
    <row r="23" spans="1:9" ht="13.5" thickBot="1" x14ac:dyDescent="0.25">
      <c r="C23" s="123" t="s">
        <v>656</v>
      </c>
      <c r="D23" s="124"/>
      <c r="E23" s="124"/>
      <c r="F23" s="125">
        <f>'Pres Rdos'!C24</f>
        <v>370000</v>
      </c>
      <c r="G23" s="125">
        <f>'Pres Rdos'!D24</f>
        <v>440000</v>
      </c>
      <c r="H23" s="126">
        <f>'Pres Rdos'!E24</f>
        <v>600000</v>
      </c>
      <c r="I23" s="139"/>
    </row>
    <row r="24" spans="1:9" ht="13.5" thickBot="1" x14ac:dyDescent="0.25">
      <c r="C24" s="115" t="s">
        <v>657</v>
      </c>
      <c r="D24" s="116"/>
      <c r="E24" s="116"/>
      <c r="F24" s="144">
        <f>F23*F21</f>
        <v>370000</v>
      </c>
      <c r="G24" s="144">
        <f>G23*G21</f>
        <v>572000</v>
      </c>
      <c r="H24" s="145">
        <f>H23*H21</f>
        <v>690000</v>
      </c>
      <c r="I24" s="146">
        <f>SUM(F24:H24)</f>
        <v>1632000</v>
      </c>
    </row>
    <row r="25" spans="1:9" ht="13.5" thickBot="1" x14ac:dyDescent="0.25">
      <c r="C25" s="140" t="s">
        <v>658</v>
      </c>
      <c r="D25" s="141"/>
      <c r="E25" s="141"/>
      <c r="F25" s="142"/>
      <c r="G25" s="142"/>
      <c r="H25" s="141"/>
      <c r="I25" s="143">
        <f>I22-I24</f>
        <v>368000</v>
      </c>
    </row>
    <row r="27" spans="1:9" ht="13.5" thickBot="1" x14ac:dyDescent="0.25">
      <c r="B27" s="6" t="s">
        <v>651</v>
      </c>
    </row>
    <row r="28" spans="1:9" ht="13.5" thickBot="1" x14ac:dyDescent="0.25">
      <c r="C28" s="115"/>
      <c r="D28" s="116"/>
      <c r="E28" s="116"/>
      <c r="F28" s="121" t="s">
        <v>320</v>
      </c>
      <c r="G28" s="121" t="s">
        <v>327</v>
      </c>
      <c r="H28" s="11" t="s">
        <v>321</v>
      </c>
      <c r="I28" s="102" t="s">
        <v>322</v>
      </c>
    </row>
    <row r="29" spans="1:9" x14ac:dyDescent="0.2">
      <c r="C29" s="12" t="s">
        <v>659</v>
      </c>
      <c r="D29" s="113"/>
      <c r="E29" s="113"/>
      <c r="F29" s="137">
        <v>1</v>
      </c>
      <c r="G29" s="137">
        <v>1.4</v>
      </c>
      <c r="H29" s="136">
        <v>1.2</v>
      </c>
      <c r="I29" s="49"/>
    </row>
    <row r="30" spans="1:9" x14ac:dyDescent="0.2">
      <c r="C30" s="17" t="s">
        <v>660</v>
      </c>
      <c r="D30" s="4"/>
      <c r="E30" s="4"/>
      <c r="F30" s="22"/>
      <c r="G30" s="22"/>
      <c r="H30" s="4"/>
      <c r="I30" s="138">
        <f>I22*0.85</f>
        <v>1700000</v>
      </c>
    </row>
    <row r="31" spans="1:9" ht="13.5" thickBot="1" x14ac:dyDescent="0.25">
      <c r="C31" s="123" t="s">
        <v>656</v>
      </c>
      <c r="D31" s="124"/>
      <c r="E31" s="124"/>
      <c r="F31" s="125">
        <f>'Pres Rdos'!G25</f>
        <v>314500</v>
      </c>
      <c r="G31" s="125">
        <f>'Pres Rdos'!H25</f>
        <v>374000</v>
      </c>
      <c r="H31" s="125">
        <f>'Pres Rdos'!I25</f>
        <v>510000</v>
      </c>
      <c r="I31" s="139"/>
    </row>
    <row r="32" spans="1:9" ht="13.5" thickBot="1" x14ac:dyDescent="0.25">
      <c r="C32" s="115" t="s">
        <v>657</v>
      </c>
      <c r="D32" s="116"/>
      <c r="E32" s="116"/>
      <c r="F32" s="144">
        <f>F31*F29</f>
        <v>314500</v>
      </c>
      <c r="G32" s="144">
        <f>G31*G29</f>
        <v>523599.99999999994</v>
      </c>
      <c r="H32" s="145">
        <f>H31*H29</f>
        <v>612000</v>
      </c>
      <c r="I32" s="146">
        <f>SUM(F32:H32)</f>
        <v>1450100</v>
      </c>
    </row>
    <row r="33" spans="2:9" ht="13.5" thickBot="1" x14ac:dyDescent="0.25">
      <c r="C33" s="140" t="s">
        <v>658</v>
      </c>
      <c r="D33" s="141"/>
      <c r="E33" s="141"/>
      <c r="F33" s="142"/>
      <c r="G33" s="142"/>
      <c r="H33" s="141"/>
      <c r="I33" s="143">
        <f>I30-I32</f>
        <v>249900</v>
      </c>
    </row>
    <row r="35" spans="2:9" ht="13.5" thickBot="1" x14ac:dyDescent="0.25">
      <c r="B35" s="6" t="s">
        <v>652</v>
      </c>
    </row>
    <row r="36" spans="2:9" ht="13.5" thickBot="1" x14ac:dyDescent="0.25">
      <c r="C36" s="115"/>
      <c r="D36" s="116"/>
      <c r="E36" s="116"/>
      <c r="F36" s="121" t="s">
        <v>320</v>
      </c>
      <c r="G36" s="121" t="s">
        <v>327</v>
      </c>
      <c r="H36" s="11" t="s">
        <v>321</v>
      </c>
      <c r="I36" s="102" t="s">
        <v>322</v>
      </c>
    </row>
    <row r="37" spans="2:9" x14ac:dyDescent="0.2">
      <c r="C37" s="12" t="s">
        <v>661</v>
      </c>
      <c r="D37" s="113"/>
      <c r="E37" s="113"/>
      <c r="F37" s="137">
        <v>1</v>
      </c>
      <c r="G37" s="137">
        <v>1.1000000000000001</v>
      </c>
      <c r="H37" s="136">
        <v>1.1000000000000001</v>
      </c>
      <c r="I37" s="49"/>
    </row>
    <row r="38" spans="2:9" x14ac:dyDescent="0.2">
      <c r="C38" s="17" t="s">
        <v>662</v>
      </c>
      <c r="D38" s="4"/>
      <c r="E38" s="4"/>
      <c r="F38" s="22"/>
      <c r="G38" s="22"/>
      <c r="H38" s="4"/>
      <c r="I38" s="138">
        <v>2200000</v>
      </c>
    </row>
    <row r="39" spans="2:9" ht="13.5" thickBot="1" x14ac:dyDescent="0.25">
      <c r="C39" s="123" t="s">
        <v>656</v>
      </c>
      <c r="D39" s="124"/>
      <c r="E39" s="124"/>
      <c r="F39" s="125">
        <f>'Pres Rdos'!K26</f>
        <v>403205</v>
      </c>
      <c r="G39" s="125">
        <f>'Pres Rdos'!L26</f>
        <v>479487</v>
      </c>
      <c r="H39" s="125">
        <f>'Pres Rdos'!M26</f>
        <v>653846</v>
      </c>
      <c r="I39" s="139"/>
    </row>
    <row r="40" spans="2:9" ht="13.5" thickBot="1" x14ac:dyDescent="0.25">
      <c r="C40" s="115" t="s">
        <v>657</v>
      </c>
      <c r="D40" s="116"/>
      <c r="E40" s="116"/>
      <c r="F40" s="144">
        <f>F39*F37</f>
        <v>403205</v>
      </c>
      <c r="G40" s="144">
        <f>G39*G37</f>
        <v>527435.70000000007</v>
      </c>
      <c r="H40" s="145">
        <f>H39*H37</f>
        <v>719230.60000000009</v>
      </c>
      <c r="I40" s="146">
        <f>SUM(F40:H40)</f>
        <v>1649871.3000000003</v>
      </c>
    </row>
    <row r="41" spans="2:9" ht="13.5" thickBot="1" x14ac:dyDescent="0.25">
      <c r="C41" s="140" t="s">
        <v>658</v>
      </c>
      <c r="D41" s="141"/>
      <c r="E41" s="141"/>
      <c r="F41" s="142"/>
      <c r="G41" s="142"/>
      <c r="H41" s="141"/>
      <c r="I41" s="143">
        <f>I38-I40</f>
        <v>550128.69999999972</v>
      </c>
    </row>
    <row r="43" spans="2:9" ht="13.5" thickBot="1" x14ac:dyDescent="0.25">
      <c r="B43" s="6" t="s">
        <v>653</v>
      </c>
    </row>
    <row r="44" spans="2:9" ht="13.5" thickBot="1" x14ac:dyDescent="0.25">
      <c r="C44" s="115"/>
      <c r="D44" s="116"/>
      <c r="E44" s="116"/>
      <c r="F44" s="121" t="s">
        <v>320</v>
      </c>
      <c r="G44" s="121" t="s">
        <v>327</v>
      </c>
      <c r="H44" s="11" t="s">
        <v>321</v>
      </c>
      <c r="I44" s="102" t="s">
        <v>322</v>
      </c>
    </row>
    <row r="45" spans="2:9" x14ac:dyDescent="0.2">
      <c r="C45" s="12" t="s">
        <v>663</v>
      </c>
      <c r="D45" s="113"/>
      <c r="E45" s="113"/>
      <c r="F45" s="137">
        <v>1</v>
      </c>
      <c r="G45" s="137">
        <v>1</v>
      </c>
      <c r="H45" s="136">
        <v>1</v>
      </c>
      <c r="I45" s="49"/>
    </row>
    <row r="46" spans="2:9" x14ac:dyDescent="0.2">
      <c r="C46" s="17" t="s">
        <v>664</v>
      </c>
      <c r="D46" s="4"/>
      <c r="E46" s="4"/>
      <c r="F46" s="22"/>
      <c r="G46" s="22"/>
      <c r="H46" s="4"/>
      <c r="I46" s="138">
        <v>350000</v>
      </c>
    </row>
    <row r="47" spans="2:9" ht="13.5" thickBot="1" x14ac:dyDescent="0.25">
      <c r="C47" s="123" t="s">
        <v>656</v>
      </c>
      <c r="D47" s="124"/>
      <c r="E47" s="124"/>
      <c r="F47" s="125">
        <f>'Pres Rdos'!O27</f>
        <v>65033.06451612903</v>
      </c>
      <c r="G47" s="125">
        <f>'Pres Rdos'!P27</f>
        <v>77336.612903225803</v>
      </c>
      <c r="H47" s="125">
        <f>'Pres Rdos'!Q27</f>
        <v>105459.03225806452</v>
      </c>
      <c r="I47" s="139"/>
    </row>
    <row r="48" spans="2:9" ht="13.5" thickBot="1" x14ac:dyDescent="0.25">
      <c r="C48" s="115" t="s">
        <v>657</v>
      </c>
      <c r="D48" s="116"/>
      <c r="E48" s="116"/>
      <c r="F48" s="144">
        <f>F47*F45</f>
        <v>65033.06451612903</v>
      </c>
      <c r="G48" s="144">
        <f>G47*G45</f>
        <v>77336.612903225803</v>
      </c>
      <c r="H48" s="145">
        <f>H47*H45</f>
        <v>105459.03225806452</v>
      </c>
      <c r="I48" s="146">
        <f>SUM(F48:H48)</f>
        <v>247828.70967741936</v>
      </c>
    </row>
    <row r="49" spans="1:9" ht="13.5" thickBot="1" x14ac:dyDescent="0.25">
      <c r="C49" s="140" t="s">
        <v>658</v>
      </c>
      <c r="D49" s="141"/>
      <c r="E49" s="141"/>
      <c r="F49" s="142"/>
      <c r="G49" s="142"/>
      <c r="H49" s="141"/>
      <c r="I49" s="143">
        <f>I46-I48</f>
        <v>102171.29032258064</v>
      </c>
    </row>
    <row r="51" spans="1:9" x14ac:dyDescent="0.2">
      <c r="A51" s="1" t="s">
        <v>665</v>
      </c>
    </row>
    <row r="52" spans="1:9" x14ac:dyDescent="0.2">
      <c r="B52" t="s">
        <v>666</v>
      </c>
    </row>
    <row r="54" spans="1:9" ht="13.5" thickBot="1" x14ac:dyDescent="0.25">
      <c r="B54" s="6" t="s">
        <v>676</v>
      </c>
    </row>
    <row r="55" spans="1:9" ht="13.5" thickBot="1" x14ac:dyDescent="0.25">
      <c r="C55" s="115"/>
      <c r="D55" s="116"/>
      <c r="E55" s="116"/>
      <c r="F55" s="121" t="s">
        <v>320</v>
      </c>
      <c r="G55" s="121" t="s">
        <v>327</v>
      </c>
      <c r="H55" s="11" t="s">
        <v>321</v>
      </c>
      <c r="I55" s="102" t="s">
        <v>322</v>
      </c>
    </row>
    <row r="56" spans="1:9" x14ac:dyDescent="0.2">
      <c r="C56" s="12" t="s">
        <v>667</v>
      </c>
      <c r="D56" s="113"/>
      <c r="E56" s="113"/>
      <c r="F56" s="5"/>
      <c r="G56" s="5"/>
      <c r="H56" s="113"/>
      <c r="I56" s="54">
        <f>'Pres Rdos'!F65</f>
        <v>188200</v>
      </c>
    </row>
    <row r="57" spans="1:9" x14ac:dyDescent="0.2">
      <c r="C57" s="17" t="s">
        <v>668</v>
      </c>
      <c r="D57" s="4"/>
      <c r="E57" s="4"/>
      <c r="F57" s="22"/>
      <c r="G57" s="22"/>
      <c r="H57" s="4"/>
      <c r="I57" s="53">
        <f>-'Pres Rdos'!F62</f>
        <v>-28200</v>
      </c>
    </row>
    <row r="58" spans="1:9" x14ac:dyDescent="0.2">
      <c r="C58" s="17" t="s">
        <v>669</v>
      </c>
      <c r="D58" s="4"/>
      <c r="E58" s="4"/>
      <c r="F58" s="22"/>
      <c r="G58" s="22"/>
      <c r="H58" s="4"/>
      <c r="I58" s="53">
        <f>SUM(I56:I57)</f>
        <v>160000</v>
      </c>
    </row>
    <row r="59" spans="1:9" x14ac:dyDescent="0.2">
      <c r="C59" s="17" t="s">
        <v>670</v>
      </c>
      <c r="D59" s="4"/>
      <c r="E59" s="4"/>
      <c r="F59" s="22"/>
      <c r="G59" s="22"/>
      <c r="H59" s="4"/>
      <c r="I59" s="152">
        <f>I22</f>
        <v>2000000</v>
      </c>
    </row>
    <row r="60" spans="1:9" x14ac:dyDescent="0.2">
      <c r="C60" s="17" t="s">
        <v>671</v>
      </c>
      <c r="D60" s="4"/>
      <c r="E60" s="4"/>
      <c r="F60" s="22"/>
      <c r="G60" s="22"/>
      <c r="H60" s="4"/>
      <c r="I60" s="153">
        <f>I58/I59</f>
        <v>0.08</v>
      </c>
    </row>
    <row r="61" spans="1:9" ht="13.5" thickBot="1" x14ac:dyDescent="0.25">
      <c r="C61" s="123" t="s">
        <v>672</v>
      </c>
      <c r="D61" s="124"/>
      <c r="E61" s="124"/>
      <c r="F61" s="154"/>
      <c r="G61" s="154"/>
      <c r="H61" s="124"/>
      <c r="I61" s="155">
        <f>(I57*-1)/I24</f>
        <v>1.7279411764705883E-2</v>
      </c>
    </row>
    <row r="62" spans="1:9" ht="13.5" thickBot="1" x14ac:dyDescent="0.25">
      <c r="C62" s="157" t="s">
        <v>673</v>
      </c>
      <c r="D62" s="158"/>
      <c r="E62" s="158"/>
      <c r="F62" s="159"/>
      <c r="G62" s="159"/>
      <c r="H62" s="158"/>
      <c r="I62" s="156">
        <f>SUM(I60:I61)</f>
        <v>9.7279411764705892E-2</v>
      </c>
    </row>
    <row r="63" spans="1:9" ht="13.5" thickBot="1" x14ac:dyDescent="0.25">
      <c r="C63" s="160" t="s">
        <v>674</v>
      </c>
      <c r="D63" s="161"/>
      <c r="E63" s="161"/>
      <c r="F63" s="162">
        <f>F24*$I$62</f>
        <v>35993.382352941182</v>
      </c>
      <c r="G63" s="162">
        <f>G24*$I$62</f>
        <v>55643.823529411769</v>
      </c>
      <c r="H63" s="163">
        <f>H24*$I$62</f>
        <v>67122.794117647063</v>
      </c>
      <c r="I63" s="164">
        <f>SUM(F63:H63)</f>
        <v>158760</v>
      </c>
    </row>
    <row r="64" spans="1:9" ht="13.5" thickBot="1" x14ac:dyDescent="0.25">
      <c r="C64" s="82" t="s">
        <v>675</v>
      </c>
      <c r="D64" s="83"/>
      <c r="E64" s="83"/>
      <c r="F64" s="165"/>
      <c r="G64" s="165"/>
      <c r="H64" s="83"/>
      <c r="I64" s="87">
        <f>I56-I63</f>
        <v>29440</v>
      </c>
    </row>
    <row r="66" spans="2:9" ht="13.5" thickBot="1" x14ac:dyDescent="0.25">
      <c r="B66" s="6" t="s">
        <v>677</v>
      </c>
    </row>
    <row r="67" spans="2:9" ht="13.5" thickBot="1" x14ac:dyDescent="0.25">
      <c r="C67" s="115"/>
      <c r="D67" s="116"/>
      <c r="E67" s="116"/>
      <c r="F67" s="121" t="s">
        <v>320</v>
      </c>
      <c r="G67" s="121" t="s">
        <v>327</v>
      </c>
      <c r="H67" s="11" t="s">
        <v>321</v>
      </c>
      <c r="I67" s="102" t="s">
        <v>322</v>
      </c>
    </row>
    <row r="68" spans="2:9" x14ac:dyDescent="0.2">
      <c r="C68" s="12" t="s">
        <v>678</v>
      </c>
      <c r="D68" s="113"/>
      <c r="E68" s="113"/>
      <c r="F68" s="5"/>
      <c r="G68" s="5"/>
      <c r="H68" s="113"/>
      <c r="I68" s="54">
        <f>'Pres Rdos'!J65</f>
        <v>228970</v>
      </c>
    </row>
    <row r="69" spans="2:9" x14ac:dyDescent="0.2">
      <c r="C69" s="17" t="s">
        <v>668</v>
      </c>
      <c r="D69" s="4"/>
      <c r="E69" s="4"/>
      <c r="F69" s="22"/>
      <c r="G69" s="22"/>
      <c r="H69" s="4"/>
      <c r="I69" s="53">
        <f>-'Pres Rdos'!J62</f>
        <v>-23970</v>
      </c>
    </row>
    <row r="70" spans="2:9" x14ac:dyDescent="0.2">
      <c r="C70" s="17" t="s">
        <v>669</v>
      </c>
      <c r="D70" s="4"/>
      <c r="E70" s="4"/>
      <c r="F70" s="22"/>
      <c r="G70" s="22"/>
      <c r="H70" s="4"/>
      <c r="I70" s="53">
        <f>SUM(I68:I69)</f>
        <v>205000</v>
      </c>
    </row>
    <row r="71" spans="2:9" x14ac:dyDescent="0.2">
      <c r="C71" s="17" t="s">
        <v>670</v>
      </c>
      <c r="D71" s="4"/>
      <c r="E71" s="4"/>
      <c r="F71" s="22"/>
      <c r="G71" s="22"/>
      <c r="H71" s="4"/>
      <c r="I71" s="152">
        <f>I30</f>
        <v>1700000</v>
      </c>
    </row>
    <row r="72" spans="2:9" x14ac:dyDescent="0.2">
      <c r="C72" s="17" t="s">
        <v>671</v>
      </c>
      <c r="D72" s="4"/>
      <c r="E72" s="4"/>
      <c r="F72" s="22"/>
      <c r="G72" s="22"/>
      <c r="H72" s="4"/>
      <c r="I72" s="153">
        <f>I70/I71</f>
        <v>0.12058823529411765</v>
      </c>
    </row>
    <row r="73" spans="2:9" ht="13.5" thickBot="1" x14ac:dyDescent="0.25">
      <c r="C73" s="123" t="s">
        <v>672</v>
      </c>
      <c r="D73" s="124"/>
      <c r="E73" s="124"/>
      <c r="F73" s="154"/>
      <c r="G73" s="154"/>
      <c r="H73" s="124"/>
      <c r="I73" s="155">
        <f>(I69*-1)/I32</f>
        <v>1.6529894490035169E-2</v>
      </c>
    </row>
    <row r="74" spans="2:9" ht="13.5" thickBot="1" x14ac:dyDescent="0.25">
      <c r="C74" s="157" t="s">
        <v>673</v>
      </c>
      <c r="D74" s="158"/>
      <c r="E74" s="158"/>
      <c r="F74" s="159"/>
      <c r="G74" s="159"/>
      <c r="H74" s="158"/>
      <c r="I74" s="156">
        <f>SUM(I72:I73)</f>
        <v>0.13711812978415283</v>
      </c>
    </row>
    <row r="75" spans="2:9" ht="13.5" thickBot="1" x14ac:dyDescent="0.25">
      <c r="C75" s="160" t="s">
        <v>674</v>
      </c>
      <c r="D75" s="161"/>
      <c r="E75" s="161"/>
      <c r="F75" s="162">
        <f>F32*$I$74</f>
        <v>43123.651817116064</v>
      </c>
      <c r="G75" s="162">
        <f>G32*$I$74</f>
        <v>71795.052754982418</v>
      </c>
      <c r="H75" s="162">
        <f>H32*$I$74</f>
        <v>83916.295427901539</v>
      </c>
      <c r="I75" s="164">
        <f>SUM(F75:H75)</f>
        <v>198835</v>
      </c>
    </row>
    <row r="76" spans="2:9" ht="13.5" thickBot="1" x14ac:dyDescent="0.25">
      <c r="C76" s="82" t="s">
        <v>675</v>
      </c>
      <c r="D76" s="83"/>
      <c r="E76" s="83"/>
      <c r="F76" s="165"/>
      <c r="G76" s="165"/>
      <c r="H76" s="83"/>
      <c r="I76" s="87">
        <f>I68-I75</f>
        <v>30135</v>
      </c>
    </row>
    <row r="77" spans="2:9" x14ac:dyDescent="0.2">
      <c r="I77" s="10"/>
    </row>
    <row r="78" spans="2:9" ht="13.5" thickBot="1" x14ac:dyDescent="0.25">
      <c r="B78" s="6" t="s">
        <v>679</v>
      </c>
    </row>
    <row r="79" spans="2:9" ht="13.5" thickBot="1" x14ac:dyDescent="0.25">
      <c r="C79" s="115"/>
      <c r="D79" s="116"/>
      <c r="E79" s="116"/>
      <c r="F79" s="121" t="s">
        <v>320</v>
      </c>
      <c r="G79" s="121" t="s">
        <v>327</v>
      </c>
      <c r="H79" s="11" t="s">
        <v>321</v>
      </c>
      <c r="I79" s="102" t="s">
        <v>322</v>
      </c>
    </row>
    <row r="80" spans="2:9" x14ac:dyDescent="0.2">
      <c r="C80" s="12" t="s">
        <v>680</v>
      </c>
      <c r="D80" s="113"/>
      <c r="E80" s="113"/>
      <c r="F80" s="5"/>
      <c r="G80" s="5"/>
      <c r="H80" s="113"/>
      <c r="I80" s="54">
        <f>'Pres Rdos'!N65</f>
        <v>220730.76</v>
      </c>
    </row>
    <row r="81" spans="2:9" x14ac:dyDescent="0.2">
      <c r="C81" s="17" t="s">
        <v>668</v>
      </c>
      <c r="D81" s="4"/>
      <c r="E81" s="4"/>
      <c r="F81" s="22"/>
      <c r="G81" s="22"/>
      <c r="H81" s="4"/>
      <c r="I81" s="53">
        <f>-'Pres Rdos'!N62</f>
        <v>-30730.760000000002</v>
      </c>
    </row>
    <row r="82" spans="2:9" x14ac:dyDescent="0.2">
      <c r="C82" s="17" t="s">
        <v>669</v>
      </c>
      <c r="D82" s="4"/>
      <c r="E82" s="4"/>
      <c r="F82" s="22"/>
      <c r="G82" s="22"/>
      <c r="H82" s="4"/>
      <c r="I82" s="53">
        <f>SUM(I80:I81)</f>
        <v>190000</v>
      </c>
    </row>
    <row r="83" spans="2:9" x14ac:dyDescent="0.2">
      <c r="C83" s="17" t="s">
        <v>670</v>
      </c>
      <c r="D83" s="4"/>
      <c r="E83" s="4"/>
      <c r="F83" s="22"/>
      <c r="G83" s="22"/>
      <c r="H83" s="4"/>
      <c r="I83" s="152">
        <f>I38</f>
        <v>2200000</v>
      </c>
    </row>
    <row r="84" spans="2:9" x14ac:dyDescent="0.2">
      <c r="C84" s="17" t="s">
        <v>671</v>
      </c>
      <c r="D84" s="4"/>
      <c r="E84" s="4"/>
      <c r="F84" s="22"/>
      <c r="G84" s="22"/>
      <c r="H84" s="4"/>
      <c r="I84" s="153">
        <f>I82/I83</f>
        <v>8.6363636363636365E-2</v>
      </c>
    </row>
    <row r="85" spans="2:9" ht="13.5" thickBot="1" x14ac:dyDescent="0.25">
      <c r="C85" s="123" t="s">
        <v>672</v>
      </c>
      <c r="D85" s="124"/>
      <c r="E85" s="124"/>
      <c r="F85" s="154"/>
      <c r="G85" s="154"/>
      <c r="H85" s="124"/>
      <c r="I85" s="155">
        <f>(I81*-1)/I40</f>
        <v>1.8626155870460924E-2</v>
      </c>
    </row>
    <row r="86" spans="2:9" ht="13.5" thickBot="1" x14ac:dyDescent="0.25">
      <c r="C86" s="157" t="s">
        <v>673</v>
      </c>
      <c r="D86" s="158"/>
      <c r="E86" s="158"/>
      <c r="F86" s="159"/>
      <c r="G86" s="159"/>
      <c r="H86" s="158"/>
      <c r="I86" s="156">
        <f>SUM(I84:I85)</f>
        <v>0.1049897922340973</v>
      </c>
    </row>
    <row r="87" spans="2:9" ht="13.5" thickBot="1" x14ac:dyDescent="0.25">
      <c r="C87" s="160" t="s">
        <v>674</v>
      </c>
      <c r="D87" s="161"/>
      <c r="E87" s="161"/>
      <c r="F87" s="162">
        <f>F40*$I$86</f>
        <v>42332.409177749199</v>
      </c>
      <c r="G87" s="162">
        <f>G40*$I$86</f>
        <v>55375.364559845679</v>
      </c>
      <c r="H87" s="162">
        <f>H40*$I$86</f>
        <v>75511.871262405155</v>
      </c>
      <c r="I87" s="164">
        <f>SUM(F87:H87)</f>
        <v>173219.64500000002</v>
      </c>
    </row>
    <row r="88" spans="2:9" ht="13.5" thickBot="1" x14ac:dyDescent="0.25">
      <c r="C88" s="82" t="s">
        <v>675</v>
      </c>
      <c r="D88" s="83"/>
      <c r="E88" s="83"/>
      <c r="F88" s="165"/>
      <c r="G88" s="165"/>
      <c r="H88" s="83"/>
      <c r="I88" s="87">
        <f>I80-I87</f>
        <v>47511.114999999991</v>
      </c>
    </row>
    <row r="89" spans="2:9" x14ac:dyDescent="0.2">
      <c r="I89" s="10"/>
    </row>
    <row r="90" spans="2:9" ht="13.5" thickBot="1" x14ac:dyDescent="0.25">
      <c r="B90" s="6" t="s">
        <v>520</v>
      </c>
    </row>
    <row r="91" spans="2:9" ht="13.5" thickBot="1" x14ac:dyDescent="0.25">
      <c r="C91" s="115"/>
      <c r="D91" s="116"/>
      <c r="E91" s="116"/>
      <c r="F91" s="121" t="s">
        <v>320</v>
      </c>
      <c r="G91" s="121" t="s">
        <v>327</v>
      </c>
      <c r="H91" s="11" t="s">
        <v>321</v>
      </c>
      <c r="I91" s="102" t="s">
        <v>322</v>
      </c>
    </row>
    <row r="92" spans="2:9" x14ac:dyDescent="0.2">
      <c r="C92" s="12" t="s">
        <v>521</v>
      </c>
      <c r="D92" s="113"/>
      <c r="E92" s="113"/>
      <c r="F92" s="5"/>
      <c r="G92" s="5"/>
      <c r="H92" s="113"/>
      <c r="I92" s="54">
        <f>'Pres Rdos'!R65</f>
        <v>189913.14838709676</v>
      </c>
    </row>
    <row r="93" spans="2:9" x14ac:dyDescent="0.2">
      <c r="C93" s="17" t="s">
        <v>668</v>
      </c>
      <c r="D93" s="4"/>
      <c r="E93" s="4"/>
      <c r="F93" s="22"/>
      <c r="G93" s="22"/>
      <c r="H93" s="4"/>
      <c r="I93" s="53">
        <f>-'Pres Rdos'!R62</f>
        <v>-9913.148387096775</v>
      </c>
    </row>
    <row r="94" spans="2:9" x14ac:dyDescent="0.2">
      <c r="C94" s="17" t="s">
        <v>669</v>
      </c>
      <c r="D94" s="4"/>
      <c r="E94" s="4"/>
      <c r="F94" s="22"/>
      <c r="G94" s="22"/>
      <c r="H94" s="4"/>
      <c r="I94" s="53">
        <f>SUM(I92:I93)</f>
        <v>180000</v>
      </c>
    </row>
    <row r="95" spans="2:9" x14ac:dyDescent="0.2">
      <c r="C95" s="17" t="s">
        <v>670</v>
      </c>
      <c r="D95" s="4"/>
      <c r="E95" s="4"/>
      <c r="F95" s="22"/>
      <c r="G95" s="22"/>
      <c r="H95" s="4"/>
      <c r="I95" s="152">
        <f>I46</f>
        <v>350000</v>
      </c>
    </row>
    <row r="96" spans="2:9" x14ac:dyDescent="0.2">
      <c r="C96" s="17" t="s">
        <v>671</v>
      </c>
      <c r="D96" s="4"/>
      <c r="E96" s="4"/>
      <c r="F96" s="22"/>
      <c r="G96" s="22"/>
      <c r="H96" s="4"/>
      <c r="I96" s="153">
        <f>I94/I95</f>
        <v>0.51428571428571423</v>
      </c>
    </row>
    <row r="97" spans="1:9" ht="13.5" thickBot="1" x14ac:dyDescent="0.25">
      <c r="C97" s="123" t="s">
        <v>672</v>
      </c>
      <c r="D97" s="124"/>
      <c r="E97" s="124"/>
      <c r="F97" s="154"/>
      <c r="G97" s="154"/>
      <c r="H97" s="124"/>
      <c r="I97" s="155">
        <f>(I93*-1)/I48</f>
        <v>0.04</v>
      </c>
    </row>
    <row r="98" spans="1:9" ht="13.5" thickBot="1" x14ac:dyDescent="0.25">
      <c r="C98" s="157" t="s">
        <v>673</v>
      </c>
      <c r="D98" s="158"/>
      <c r="E98" s="158"/>
      <c r="F98" s="159"/>
      <c r="G98" s="159"/>
      <c r="H98" s="158"/>
      <c r="I98" s="156">
        <f>SUM(I96:I97)</f>
        <v>0.55428571428571427</v>
      </c>
    </row>
    <row r="99" spans="1:9" ht="13.5" thickBot="1" x14ac:dyDescent="0.25">
      <c r="C99" s="160" t="s">
        <v>674</v>
      </c>
      <c r="D99" s="161"/>
      <c r="E99" s="161"/>
      <c r="F99" s="162">
        <f>F48*$I$98</f>
        <v>36046.898617511521</v>
      </c>
      <c r="G99" s="162">
        <f>G48*$I$98</f>
        <v>42866.579723502298</v>
      </c>
      <c r="H99" s="162">
        <f>H48*$I$98</f>
        <v>58454.435023041471</v>
      </c>
      <c r="I99" s="164">
        <f>SUM(F99:H99)</f>
        <v>137367.91336405528</v>
      </c>
    </row>
    <row r="100" spans="1:9" ht="13.5" thickBot="1" x14ac:dyDescent="0.25">
      <c r="C100" s="82" t="s">
        <v>675</v>
      </c>
      <c r="D100" s="83"/>
      <c r="E100" s="83"/>
      <c r="F100" s="165"/>
      <c r="G100" s="165"/>
      <c r="H100" s="83"/>
      <c r="I100" s="87">
        <f>I92-I99</f>
        <v>52545.235023041489</v>
      </c>
    </row>
    <row r="102" spans="1:9" x14ac:dyDescent="0.2">
      <c r="A102" s="1" t="s">
        <v>522</v>
      </c>
    </row>
    <row r="104" spans="1:9" ht="13.5" thickBot="1" x14ac:dyDescent="0.25">
      <c r="B104" s="6" t="s">
        <v>523</v>
      </c>
    </row>
    <row r="105" spans="1:9" ht="13.5" thickBot="1" x14ac:dyDescent="0.25">
      <c r="C105" s="115"/>
      <c r="D105" s="116"/>
      <c r="E105" s="116"/>
      <c r="F105" s="121" t="s">
        <v>320</v>
      </c>
      <c r="G105" s="121" t="s">
        <v>327</v>
      </c>
      <c r="H105" s="11" t="s">
        <v>321</v>
      </c>
      <c r="I105" s="102" t="s">
        <v>322</v>
      </c>
    </row>
    <row r="106" spans="1:9" x14ac:dyDescent="0.2">
      <c r="C106" s="12" t="s">
        <v>524</v>
      </c>
      <c r="D106" s="113"/>
      <c r="E106" s="113"/>
      <c r="F106" s="21">
        <f>F13</f>
        <v>610877.39741935488</v>
      </c>
      <c r="G106" s="21">
        <f>G13</f>
        <v>798474.04148387106</v>
      </c>
      <c r="H106" s="149">
        <f>H13</f>
        <v>1132496.8587096776</v>
      </c>
      <c r="I106" s="54">
        <f>SUM(F106:H106)</f>
        <v>2541848.2976129036</v>
      </c>
    </row>
    <row r="107" spans="1:9" x14ac:dyDescent="0.2">
      <c r="C107" s="17" t="s">
        <v>525</v>
      </c>
      <c r="D107" s="4"/>
      <c r="E107" s="4"/>
      <c r="F107" s="20">
        <f>F63</f>
        <v>35993.382352941182</v>
      </c>
      <c r="G107" s="20">
        <f>G63</f>
        <v>55643.823529411769</v>
      </c>
      <c r="H107" s="117">
        <f>H63</f>
        <v>67122.794117647063</v>
      </c>
      <c r="I107" s="53">
        <f>SUM(F107:H107)</f>
        <v>158760</v>
      </c>
    </row>
    <row r="108" spans="1:9" x14ac:dyDescent="0.2">
      <c r="C108" s="17" t="s">
        <v>526</v>
      </c>
      <c r="D108" s="4"/>
      <c r="E108" s="4"/>
      <c r="F108" s="20">
        <f>F75</f>
        <v>43123.651817116064</v>
      </c>
      <c r="G108" s="20">
        <f>G75</f>
        <v>71795.052754982418</v>
      </c>
      <c r="H108" s="117">
        <f>H75</f>
        <v>83916.295427901539</v>
      </c>
      <c r="I108" s="53">
        <f>SUM(F108:H108)</f>
        <v>198835</v>
      </c>
    </row>
    <row r="109" spans="1:9" x14ac:dyDescent="0.2">
      <c r="C109" s="17" t="s">
        <v>527</v>
      </c>
      <c r="D109" s="4"/>
      <c r="E109" s="4"/>
      <c r="F109" s="20">
        <f>F87</f>
        <v>42332.409177749199</v>
      </c>
      <c r="G109" s="20">
        <f>G87</f>
        <v>55375.364559845679</v>
      </c>
      <c r="H109" s="117">
        <f>H87</f>
        <v>75511.871262405155</v>
      </c>
      <c r="I109" s="53">
        <f>SUM(F109:H109)</f>
        <v>173219.64500000002</v>
      </c>
    </row>
    <row r="110" spans="1:9" x14ac:dyDescent="0.2">
      <c r="C110" s="17" t="s">
        <v>528</v>
      </c>
      <c r="D110" s="4"/>
      <c r="E110" s="4"/>
      <c r="F110" s="20">
        <f>F99</f>
        <v>36046.898617511521</v>
      </c>
      <c r="G110" s="20">
        <f>G99</f>
        <v>42866.579723502298</v>
      </c>
      <c r="H110" s="117">
        <f>H99</f>
        <v>58454.435023041471</v>
      </c>
      <c r="I110" s="53">
        <f>SUM(F110:H110)</f>
        <v>137367.91336405528</v>
      </c>
    </row>
    <row r="111" spans="1:9" ht="13.5" thickBot="1" x14ac:dyDescent="0.25">
      <c r="C111" s="169" t="s">
        <v>529</v>
      </c>
      <c r="D111" s="170"/>
      <c r="E111" s="170"/>
      <c r="F111" s="171">
        <f>SUM(F106:F110)</f>
        <v>768373.73938467284</v>
      </c>
      <c r="G111" s="171">
        <f>SUM(G106:G110)</f>
        <v>1024154.8620516132</v>
      </c>
      <c r="H111" s="172">
        <f>SUM(H106:H110)</f>
        <v>1417502.2545406725</v>
      </c>
      <c r="I111" s="173">
        <f>SUM(I106:I110)</f>
        <v>3210030.8559769588</v>
      </c>
    </row>
    <row r="112" spans="1:9" ht="13.5" thickBot="1" x14ac:dyDescent="0.25">
      <c r="C112" s="115" t="s">
        <v>530</v>
      </c>
      <c r="D112" s="116"/>
      <c r="E112" s="116"/>
      <c r="F112" s="166">
        <f>F47</f>
        <v>65033.06451612903</v>
      </c>
      <c r="G112" s="166">
        <f>G47</f>
        <v>77336.612903225803</v>
      </c>
      <c r="H112" s="167">
        <f>H47</f>
        <v>105459.03225806452</v>
      </c>
      <c r="I112" s="168"/>
    </row>
    <row r="113" spans="2:9" ht="13.5" thickBot="1" x14ac:dyDescent="0.25">
      <c r="C113" s="174" t="s">
        <v>531</v>
      </c>
      <c r="D113" s="175"/>
      <c r="E113" s="175"/>
      <c r="F113" s="176">
        <f>F111/F112</f>
        <v>11.815124277191433</v>
      </c>
      <c r="G113" s="176">
        <f>G111/G112</f>
        <v>13.242820232289931</v>
      </c>
      <c r="H113" s="177">
        <f>H111/H112</f>
        <v>13.441259835117398</v>
      </c>
      <c r="I113" s="135"/>
    </row>
    <row r="114" spans="2:9" ht="13.5" thickBot="1" x14ac:dyDescent="0.25"/>
    <row r="115" spans="2:9" ht="13.5" thickBot="1" x14ac:dyDescent="0.25">
      <c r="B115" s="6" t="s">
        <v>532</v>
      </c>
      <c r="G115" s="97">
        <f>I64+I76+I88+I100</f>
        <v>159631.35002304148</v>
      </c>
    </row>
    <row r="117" spans="2:9" x14ac:dyDescent="0.2">
      <c r="B117" s="6" t="s">
        <v>533</v>
      </c>
    </row>
    <row r="118" spans="2:9" ht="13.5" thickBot="1" x14ac:dyDescent="0.25"/>
    <row r="119" spans="2:9" x14ac:dyDescent="0.2">
      <c r="C119" s="147" t="s">
        <v>534</v>
      </c>
      <c r="D119" s="148"/>
      <c r="E119" s="148"/>
      <c r="F119" s="148"/>
      <c r="G119" s="148"/>
      <c r="H119" s="178">
        <f>I13</f>
        <v>2541848.2976129036</v>
      </c>
    </row>
    <row r="120" spans="2:9" x14ac:dyDescent="0.2">
      <c r="C120" s="12" t="s">
        <v>535</v>
      </c>
      <c r="D120" s="113"/>
      <c r="E120" s="113"/>
      <c r="F120" s="113"/>
      <c r="G120" s="113"/>
      <c r="H120" s="104">
        <f>'Pres Rdos'!V65</f>
        <v>827813.90838709683</v>
      </c>
    </row>
    <row r="121" spans="2:9" ht="13.5" thickBot="1" x14ac:dyDescent="0.25">
      <c r="C121" s="73"/>
      <c r="D121" s="68" t="s">
        <v>536</v>
      </c>
      <c r="E121" s="68"/>
      <c r="F121" s="68"/>
      <c r="G121" s="68"/>
      <c r="H121" s="179">
        <f>SUM(H119:H120)</f>
        <v>3369662.2060000002</v>
      </c>
    </row>
    <row r="122" spans="2:9" ht="13.5" thickTop="1" x14ac:dyDescent="0.2">
      <c r="C122" s="12"/>
      <c r="D122" s="113"/>
      <c r="E122" s="113"/>
      <c r="F122" s="113"/>
      <c r="G122" s="113"/>
      <c r="H122" s="106"/>
    </row>
    <row r="123" spans="2:9" x14ac:dyDescent="0.2">
      <c r="C123" s="12" t="s">
        <v>537</v>
      </c>
      <c r="D123" s="113"/>
      <c r="E123" s="113"/>
      <c r="F123" s="113"/>
      <c r="G123" s="113"/>
      <c r="H123" s="104">
        <f>I111</f>
        <v>3210030.8559769588</v>
      </c>
    </row>
    <row r="124" spans="2:9" x14ac:dyDescent="0.2">
      <c r="C124" s="12" t="s">
        <v>538</v>
      </c>
      <c r="D124" s="113"/>
      <c r="E124" s="113"/>
      <c r="F124" s="113"/>
      <c r="G124" s="113"/>
      <c r="H124" s="104">
        <f>G115</f>
        <v>159631.35002304148</v>
      </c>
    </row>
    <row r="125" spans="2:9" ht="13.5" thickBot="1" x14ac:dyDescent="0.25">
      <c r="C125" s="73"/>
      <c r="D125" s="68" t="s">
        <v>539</v>
      </c>
      <c r="E125" s="68"/>
      <c r="F125" s="68"/>
      <c r="G125" s="68"/>
      <c r="H125" s="179">
        <f>SUM(H123:H124)</f>
        <v>3369662.2060000002</v>
      </c>
    </row>
    <row r="126" spans="2:9" ht="14.25" thickTop="1" thickBot="1" x14ac:dyDescent="0.25">
      <c r="C126" s="12"/>
      <c r="D126" s="113"/>
      <c r="E126" s="113"/>
      <c r="F126" s="113"/>
      <c r="G126" s="113"/>
      <c r="H126" s="106"/>
    </row>
    <row r="127" spans="2:9" ht="13.5" thickBot="1" x14ac:dyDescent="0.25">
      <c r="C127" s="150"/>
      <c r="D127" s="151" t="s">
        <v>540</v>
      </c>
      <c r="E127" s="151"/>
      <c r="F127" s="151"/>
      <c r="G127" s="151"/>
      <c r="H127" s="180">
        <f>H121-H125</f>
        <v>0</v>
      </c>
    </row>
    <row r="129" spans="1:9" x14ac:dyDescent="0.2">
      <c r="A129" s="1" t="s">
        <v>1688</v>
      </c>
    </row>
    <row r="131" spans="1:9" ht="13.5" thickBot="1" x14ac:dyDescent="0.25">
      <c r="B131" s="6" t="s">
        <v>541</v>
      </c>
    </row>
    <row r="132" spans="1:9" ht="13.5" thickBot="1" x14ac:dyDescent="0.25">
      <c r="C132" s="115"/>
      <c r="D132" s="116"/>
      <c r="E132" s="116"/>
      <c r="F132" s="34" t="s">
        <v>320</v>
      </c>
      <c r="G132" s="34" t="s">
        <v>327</v>
      </c>
      <c r="H132" s="184" t="s">
        <v>321</v>
      </c>
    </row>
    <row r="133" spans="1:9" x14ac:dyDescent="0.2">
      <c r="C133" s="12" t="s">
        <v>542</v>
      </c>
      <c r="D133" s="113"/>
      <c r="E133" s="113"/>
      <c r="F133" s="18">
        <v>45000</v>
      </c>
      <c r="G133" s="18">
        <v>50000</v>
      </c>
      <c r="H133" s="182">
        <v>75000</v>
      </c>
    </row>
    <row r="134" spans="1:9" x14ac:dyDescent="0.2">
      <c r="C134" s="17" t="s">
        <v>1689</v>
      </c>
      <c r="D134" s="4"/>
      <c r="E134" s="4"/>
      <c r="F134" s="24">
        <f>F47</f>
        <v>65033.06451612903</v>
      </c>
      <c r="G134" s="24">
        <f>G47</f>
        <v>77336.612903225803</v>
      </c>
      <c r="H134" s="183">
        <f>H47</f>
        <v>105459.03225806452</v>
      </c>
      <c r="I134" s="2"/>
    </row>
    <row r="135" spans="1:9" ht="13.5" thickBot="1" x14ac:dyDescent="0.25">
      <c r="C135" s="123" t="s">
        <v>543</v>
      </c>
      <c r="D135" s="124"/>
      <c r="E135" s="124"/>
      <c r="F135" s="125">
        <f>'Pres Rdos'!S10*-1</f>
        <v>-55000</v>
      </c>
      <c r="G135" s="125">
        <f>'Pres Rdos'!T10*-1</f>
        <v>-68000</v>
      </c>
      <c r="H135" s="185">
        <f>'Pres Rdos'!U10*-1</f>
        <v>-92000</v>
      </c>
    </row>
    <row r="136" spans="1:9" ht="13.5" thickBot="1" x14ac:dyDescent="0.25">
      <c r="C136" s="186" t="s">
        <v>544</v>
      </c>
      <c r="D136" s="187"/>
      <c r="E136" s="187"/>
      <c r="F136" s="188">
        <f>SUM(F133:F135)</f>
        <v>55033.06451612903</v>
      </c>
      <c r="G136" s="188">
        <f>SUM(G133:G135)</f>
        <v>59336.612903225803</v>
      </c>
      <c r="H136" s="189">
        <f>SUM(H133:H135)</f>
        <v>88459.032258064515</v>
      </c>
    </row>
    <row r="138" spans="1:9" ht="13.5" thickBot="1" x14ac:dyDescent="0.25">
      <c r="B138" s="6" t="s">
        <v>545</v>
      </c>
    </row>
    <row r="139" spans="1:9" ht="13.5" thickBot="1" x14ac:dyDescent="0.25">
      <c r="C139" s="115"/>
      <c r="D139" s="116"/>
      <c r="E139" s="116"/>
      <c r="F139" s="34" t="s">
        <v>320</v>
      </c>
      <c r="G139" s="34" t="s">
        <v>327</v>
      </c>
      <c r="H139" s="184" t="s">
        <v>321</v>
      </c>
    </row>
    <row r="140" spans="1:9" x14ac:dyDescent="0.2">
      <c r="C140" s="12" t="s">
        <v>542</v>
      </c>
      <c r="D140" s="113"/>
      <c r="E140" s="113"/>
      <c r="F140" s="21">
        <f>'EECC inicio'!B13</f>
        <v>540000</v>
      </c>
      <c r="G140" s="21">
        <f>'EECC inicio'!B14</f>
        <v>685000</v>
      </c>
      <c r="H140" s="190">
        <f>'EECC inicio'!B15</f>
        <v>1050000</v>
      </c>
    </row>
    <row r="141" spans="1:9" x14ac:dyDescent="0.2">
      <c r="C141" s="17"/>
      <c r="D141" s="4" t="s">
        <v>546</v>
      </c>
      <c r="E141" s="4"/>
      <c r="F141" s="191">
        <v>12</v>
      </c>
      <c r="G141" s="191">
        <v>13.7</v>
      </c>
      <c r="H141" s="192">
        <v>14</v>
      </c>
    </row>
    <row r="142" spans="1:9" x14ac:dyDescent="0.2">
      <c r="C142" s="17" t="s">
        <v>1690</v>
      </c>
      <c r="D142" s="4"/>
      <c r="E142" s="4"/>
      <c r="F142" s="20">
        <f>F111</f>
        <v>768373.73938467284</v>
      </c>
      <c r="G142" s="20">
        <f>G111</f>
        <v>1024154.8620516132</v>
      </c>
      <c r="H142" s="193">
        <f>H111</f>
        <v>1417502.2545406725</v>
      </c>
    </row>
    <row r="143" spans="1:9" ht="13.5" thickBot="1" x14ac:dyDescent="0.25">
      <c r="C143" s="123"/>
      <c r="D143" s="124" t="s">
        <v>546</v>
      </c>
      <c r="E143" s="124"/>
      <c r="F143" s="194">
        <f>F113</f>
        <v>11.815124277191433</v>
      </c>
      <c r="G143" s="194">
        <f>G113</f>
        <v>13.242820232289931</v>
      </c>
      <c r="H143" s="195">
        <f>H113</f>
        <v>13.441259835117398</v>
      </c>
    </row>
    <row r="144" spans="1:9" ht="13.5" thickBot="1" x14ac:dyDescent="0.25">
      <c r="C144" s="186" t="s">
        <v>547</v>
      </c>
      <c r="D144" s="187"/>
      <c r="E144" s="187"/>
      <c r="F144" s="196">
        <f>F133*F141+((F135*-1)-F133)*F143</f>
        <v>658151.24277191435</v>
      </c>
      <c r="G144" s="196">
        <f>G133*G141+((G135*-1)-G133)*G143</f>
        <v>923370.76418121881</v>
      </c>
      <c r="H144" s="197">
        <f>H133*H141+((H135*-1)-H133)*H143</f>
        <v>1278501.4171969958</v>
      </c>
    </row>
    <row r="145" spans="1:8" ht="13.5" thickBot="1" x14ac:dyDescent="0.25">
      <c r="C145" s="198" t="s">
        <v>548</v>
      </c>
      <c r="D145" s="199"/>
      <c r="E145" s="199"/>
      <c r="F145" s="200">
        <f>F140+F142-F144</f>
        <v>650222.49661275849</v>
      </c>
      <c r="G145" s="200">
        <f>G140+G142-G144</f>
        <v>785784.09787039435</v>
      </c>
      <c r="H145" s="201">
        <f>H140+H142-H144</f>
        <v>1189000.8373436767</v>
      </c>
    </row>
    <row r="146" spans="1:8" x14ac:dyDescent="0.2">
      <c r="E146" t="s">
        <v>1160</v>
      </c>
      <c r="F146" s="9">
        <f>F136*F143</f>
        <v>650222.49661275849</v>
      </c>
      <c r="G146" s="9">
        <f>G136*G143</f>
        <v>785784.09787039447</v>
      </c>
      <c r="H146" s="9">
        <f>H136*H143</f>
        <v>1189000.8373436769</v>
      </c>
    </row>
    <row r="148" spans="1:8" x14ac:dyDescent="0.2">
      <c r="F148" s="10">
        <f>F145/F136</f>
        <v>11.815124277191433</v>
      </c>
      <c r="G148" s="10">
        <f>G145/G136</f>
        <v>13.24282023228993</v>
      </c>
      <c r="H148" s="10">
        <f>H145/H136</f>
        <v>13.441259835117396</v>
      </c>
    </row>
    <row r="149" spans="1:8" x14ac:dyDescent="0.2">
      <c r="F149" s="10"/>
      <c r="G149" s="10"/>
      <c r="H149" s="10"/>
    </row>
    <row r="150" spans="1:8" x14ac:dyDescent="0.2">
      <c r="B150" s="6" t="s">
        <v>684</v>
      </c>
      <c r="F150" s="10"/>
      <c r="G150" s="10"/>
      <c r="H150" s="10"/>
    </row>
    <row r="151" spans="1:8" ht="13.5" thickBot="1" x14ac:dyDescent="0.25"/>
    <row r="152" spans="1:8" x14ac:dyDescent="0.2">
      <c r="E152" s="313" t="s">
        <v>1488</v>
      </c>
      <c r="F152" s="848">
        <f>'Pres Rdos'!$V$65*'Cto. Prod.'!F134/('Cto. Prod.'!$F$134+'Cto. Prod.'!$G$134+'Cto. Prod.'!$H$134)</f>
        <v>217227.75937283642</v>
      </c>
      <c r="G152" s="849">
        <f>'Pres Rdos'!$V$65*'Cto. Prod.'!G134/('Cto. Prod.'!$F$134+'Cto. Prod.'!$G$134+'Cto. Prod.'!$H$134)</f>
        <v>258324.88847708539</v>
      </c>
      <c r="H152" s="850">
        <f>'Pres Rdos'!$V$65*'Cto. Prod.'!H134/('Cto. Prod.'!$F$134+'Cto. Prod.'!$G$134+'Cto. Prod.'!$H$134)</f>
        <v>352261.26053717488</v>
      </c>
    </row>
    <row r="153" spans="1:8" ht="13.5" thickBot="1" x14ac:dyDescent="0.25">
      <c r="E153" s="313" t="s">
        <v>1489</v>
      </c>
      <c r="F153" s="832">
        <f>F152/F134</f>
        <v>3.3402663858622432</v>
      </c>
      <c r="G153" s="834">
        <f>G152/G134</f>
        <v>3.3402663858622432</v>
      </c>
      <c r="H153" s="833">
        <f>H152/H134</f>
        <v>3.3402663858622432</v>
      </c>
    </row>
    <row r="154" spans="1:8" ht="13.5" thickBot="1" x14ac:dyDescent="0.25">
      <c r="E154" s="851" t="s">
        <v>1664</v>
      </c>
      <c r="F154" s="34" t="s">
        <v>320</v>
      </c>
      <c r="G154" s="34" t="s">
        <v>327</v>
      </c>
      <c r="H154" s="184" t="s">
        <v>321</v>
      </c>
    </row>
    <row r="155" spans="1:8" x14ac:dyDescent="0.2">
      <c r="A155" s="4"/>
      <c r="B155" s="4"/>
      <c r="C155" s="4"/>
      <c r="D155" s="4"/>
      <c r="E155" s="547" t="s">
        <v>1481</v>
      </c>
      <c r="F155" s="647">
        <f>F15+F153</f>
        <v>12.73360194469708</v>
      </c>
      <c r="G155" s="191">
        <f>G15+G153</f>
        <v>13.664923899413186</v>
      </c>
      <c r="H155" s="192">
        <f>H15+H153</f>
        <v>14.079003831682821</v>
      </c>
    </row>
    <row r="156" spans="1:8" ht="13.5" thickBot="1" x14ac:dyDescent="0.25">
      <c r="A156" s="124"/>
      <c r="B156" s="124"/>
      <c r="C156" s="124"/>
      <c r="D156" s="124"/>
      <c r="E156" s="836" t="s">
        <v>1482</v>
      </c>
      <c r="F156" s="837">
        <f>F148</f>
        <v>11.815124277191433</v>
      </c>
      <c r="G156" s="194">
        <f>G148</f>
        <v>13.24282023228993</v>
      </c>
      <c r="H156" s="195">
        <f>H148</f>
        <v>13.441259835117396</v>
      </c>
    </row>
    <row r="157" spans="1:8" ht="13.5" thickBot="1" x14ac:dyDescent="0.25">
      <c r="A157" s="598"/>
      <c r="B157" s="319"/>
      <c r="C157" s="319"/>
      <c r="D157" s="319"/>
      <c r="E157" s="839" t="s">
        <v>1483</v>
      </c>
      <c r="F157" s="840">
        <f>F155-F156</f>
        <v>0.91847766750564652</v>
      </c>
      <c r="G157" s="841">
        <f>G155-G156</f>
        <v>0.42210366712325609</v>
      </c>
      <c r="H157" s="842">
        <f>H155-H156</f>
        <v>0.63774399656542435</v>
      </c>
    </row>
    <row r="158" spans="1:8" ht="13.5" thickBot="1" x14ac:dyDescent="0.25">
      <c r="A158" s="151"/>
      <c r="B158" s="151"/>
      <c r="C158" s="151"/>
      <c r="D158" s="151"/>
      <c r="E158" s="838" t="s">
        <v>1484</v>
      </c>
      <c r="F158" s="830">
        <f>F157/F156</f>
        <v>7.773745294230433E-2</v>
      </c>
      <c r="G158" s="835">
        <f>G157/G156</f>
        <v>3.187415216088503E-2</v>
      </c>
      <c r="H158" s="831">
        <f>H157/H156</f>
        <v>4.7446742670595378E-2</v>
      </c>
    </row>
    <row r="160" spans="1:8" x14ac:dyDescent="0.2">
      <c r="F160" s="270" t="s">
        <v>1485</v>
      </c>
    </row>
    <row r="161" spans="2:8" x14ac:dyDescent="0.2">
      <c r="F161" s="270" t="s">
        <v>1486</v>
      </c>
    </row>
    <row r="162" spans="2:8" x14ac:dyDescent="0.2">
      <c r="F162" s="270" t="s">
        <v>1487</v>
      </c>
    </row>
    <row r="164" spans="2:8" x14ac:dyDescent="0.2">
      <c r="B164" s="6" t="s">
        <v>115</v>
      </c>
    </row>
    <row r="165" spans="2:8" ht="13.5" thickBot="1" x14ac:dyDescent="0.25"/>
    <row r="166" spans="2:8" x14ac:dyDescent="0.2">
      <c r="C166" s="147" t="s">
        <v>118</v>
      </c>
      <c r="D166" s="148"/>
      <c r="E166" s="148"/>
      <c r="F166" s="148"/>
      <c r="G166" s="914">
        <f>I106</f>
        <v>2541848.2976129036</v>
      </c>
      <c r="H166" s="915">
        <f>G166/$G$170</f>
        <v>0.75433326613181106</v>
      </c>
    </row>
    <row r="167" spans="2:8" x14ac:dyDescent="0.2">
      <c r="C167" s="17" t="s">
        <v>116</v>
      </c>
      <c r="D167" s="4"/>
      <c r="E167" s="4"/>
      <c r="F167" s="4"/>
      <c r="G167" s="20">
        <f>I107+I108+I109+I110</f>
        <v>668182.55836405535</v>
      </c>
      <c r="H167" s="490">
        <f>G167/$G$170</f>
        <v>0.19829363227396904</v>
      </c>
    </row>
    <row r="168" spans="2:8" x14ac:dyDescent="0.2">
      <c r="C168" s="17" t="s">
        <v>117</v>
      </c>
      <c r="D168" s="4"/>
      <c r="E168" s="4"/>
      <c r="F168" s="4"/>
      <c r="G168" s="20">
        <f>H124</f>
        <v>159631.35002304148</v>
      </c>
      <c r="H168" s="490">
        <f>G168/$G$170</f>
        <v>4.7373101594219993E-2</v>
      </c>
    </row>
    <row r="169" spans="2:8" ht="13.5" thickBot="1" x14ac:dyDescent="0.25">
      <c r="C169" s="12"/>
      <c r="D169" s="113"/>
      <c r="E169" s="113"/>
      <c r="F169" s="113"/>
      <c r="G169" s="5"/>
      <c r="H169" s="203"/>
    </row>
    <row r="170" spans="2:8" ht="13.5" thickBot="1" x14ac:dyDescent="0.25">
      <c r="C170" s="127"/>
      <c r="D170" s="128"/>
      <c r="E170" s="128"/>
      <c r="F170" s="916" t="s">
        <v>119</v>
      </c>
      <c r="G170" s="129">
        <f>SUM(G166:G169)</f>
        <v>3369662.2060000002</v>
      </c>
      <c r="H170" s="917">
        <f>SUM(H166:H169)</f>
        <v>1</v>
      </c>
    </row>
  </sheetData>
  <phoneticPr fontId="0" type="noConversion"/>
  <printOptions horizontalCentered="1" verticalCentered="1"/>
  <pageMargins left="0.75" right="0.75" top="1" bottom="1" header="0" footer="0"/>
  <pageSetup paperSize="5" scale="96" fitToHeight="2" orientation="portrait" horizontalDpi="4294967294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9"/>
  <sheetViews>
    <sheetView workbookViewId="0">
      <selection sqref="A1:B1"/>
    </sheetView>
  </sheetViews>
  <sheetFormatPr baseColWidth="10" defaultRowHeight="12.75" x14ac:dyDescent="0.2"/>
  <cols>
    <col min="1" max="1" width="4.7109375" customWidth="1"/>
    <col min="2" max="2" width="83.42578125" customWidth="1"/>
  </cols>
  <sheetData>
    <row r="1" spans="1:2" ht="23.25" thickBot="1" x14ac:dyDescent="0.5">
      <c r="A1" s="1060" t="s">
        <v>1003</v>
      </c>
      <c r="B1" s="1062"/>
    </row>
    <row r="2" spans="1:2" ht="17.25" thickBot="1" x14ac:dyDescent="0.4">
      <c r="A2" s="1114" t="s">
        <v>1012</v>
      </c>
      <c r="B2" s="1115"/>
    </row>
    <row r="3" spans="1:2" ht="17.25" thickBot="1" x14ac:dyDescent="0.4">
      <c r="A3" s="1116" t="s">
        <v>926</v>
      </c>
      <c r="B3" s="1117"/>
    </row>
    <row r="4" spans="1:2" ht="13.5" thickBot="1" x14ac:dyDescent="0.25"/>
    <row r="5" spans="1:2" ht="18.75" thickBot="1" x14ac:dyDescent="0.3">
      <c r="A5" s="217" t="s">
        <v>549</v>
      </c>
      <c r="B5" s="218" t="s">
        <v>74</v>
      </c>
    </row>
    <row r="6" spans="1:2" x14ac:dyDescent="0.2">
      <c r="A6" s="216">
        <v>1</v>
      </c>
      <c r="B6" t="s">
        <v>550</v>
      </c>
    </row>
    <row r="7" spans="1:2" x14ac:dyDescent="0.2">
      <c r="A7" s="216"/>
      <c r="B7" t="s">
        <v>70</v>
      </c>
    </row>
    <row r="8" spans="1:2" x14ac:dyDescent="0.2">
      <c r="A8" s="216"/>
      <c r="B8" t="s">
        <v>71</v>
      </c>
    </row>
    <row r="9" spans="1:2" x14ac:dyDescent="0.2">
      <c r="A9" s="216">
        <v>2</v>
      </c>
      <c r="B9" t="s">
        <v>551</v>
      </c>
    </row>
    <row r="10" spans="1:2" x14ac:dyDescent="0.2">
      <c r="A10" s="216">
        <v>3</v>
      </c>
      <c r="B10" t="s">
        <v>552</v>
      </c>
    </row>
    <row r="11" spans="1:2" x14ac:dyDescent="0.2">
      <c r="A11" s="216"/>
      <c r="B11" t="s">
        <v>553</v>
      </c>
    </row>
    <row r="12" spans="1:2" x14ac:dyDescent="0.2">
      <c r="A12" s="216"/>
      <c r="B12" t="s">
        <v>554</v>
      </c>
    </row>
    <row r="13" spans="1:2" x14ac:dyDescent="0.2">
      <c r="A13" s="216"/>
      <c r="B13" t="s">
        <v>555</v>
      </c>
    </row>
    <row r="14" spans="1:2" x14ac:dyDescent="0.2">
      <c r="A14" s="216">
        <v>4</v>
      </c>
      <c r="B14" t="s">
        <v>556</v>
      </c>
    </row>
    <row r="15" spans="1:2" x14ac:dyDescent="0.2">
      <c r="A15" s="216"/>
      <c r="B15" t="s">
        <v>558</v>
      </c>
    </row>
    <row r="16" spans="1:2" x14ac:dyDescent="0.2">
      <c r="A16" s="216"/>
      <c r="B16" t="s">
        <v>557</v>
      </c>
    </row>
    <row r="17" spans="1:2" x14ac:dyDescent="0.2">
      <c r="A17" s="216">
        <v>5</v>
      </c>
      <c r="B17" t="s">
        <v>559</v>
      </c>
    </row>
    <row r="18" spans="1:2" x14ac:dyDescent="0.2">
      <c r="A18" s="216"/>
      <c r="B18" t="s">
        <v>560</v>
      </c>
    </row>
    <row r="19" spans="1:2" x14ac:dyDescent="0.2">
      <c r="A19" s="216"/>
      <c r="B19" t="s">
        <v>43</v>
      </c>
    </row>
    <row r="20" spans="1:2" x14ac:dyDescent="0.2">
      <c r="A20" s="216"/>
      <c r="B20" t="s">
        <v>620</v>
      </c>
    </row>
    <row r="21" spans="1:2" x14ac:dyDescent="0.2">
      <c r="A21" s="216">
        <v>6</v>
      </c>
      <c r="B21" t="s">
        <v>44</v>
      </c>
    </row>
    <row r="22" spans="1:2" x14ac:dyDescent="0.2">
      <c r="A22" s="216"/>
      <c r="B22" t="s">
        <v>561</v>
      </c>
    </row>
    <row r="23" spans="1:2" x14ac:dyDescent="0.2">
      <c r="A23" s="216">
        <v>7</v>
      </c>
      <c r="B23" t="s">
        <v>562</v>
      </c>
    </row>
    <row r="24" spans="1:2" x14ac:dyDescent="0.2">
      <c r="A24" s="216"/>
      <c r="B24" t="s">
        <v>563</v>
      </c>
    </row>
    <row r="25" spans="1:2" x14ac:dyDescent="0.2">
      <c r="A25" s="216">
        <v>8</v>
      </c>
      <c r="B25" t="s">
        <v>564</v>
      </c>
    </row>
    <row r="26" spans="1:2" x14ac:dyDescent="0.2">
      <c r="A26" s="216"/>
      <c r="B26" t="s">
        <v>45</v>
      </c>
    </row>
    <row r="27" spans="1:2" x14ac:dyDescent="0.2">
      <c r="A27" s="216">
        <v>9</v>
      </c>
      <c r="B27" t="s">
        <v>565</v>
      </c>
    </row>
    <row r="28" spans="1:2" x14ac:dyDescent="0.2">
      <c r="A28" s="216"/>
      <c r="B28" t="s">
        <v>566</v>
      </c>
    </row>
    <row r="29" spans="1:2" x14ac:dyDescent="0.2">
      <c r="A29" s="216">
        <v>10</v>
      </c>
      <c r="B29" t="s">
        <v>567</v>
      </c>
    </row>
    <row r="30" spans="1:2" x14ac:dyDescent="0.2">
      <c r="A30" s="216"/>
      <c r="B30" t="s">
        <v>568</v>
      </c>
    </row>
    <row r="31" spans="1:2" x14ac:dyDescent="0.2">
      <c r="A31" s="216">
        <v>11</v>
      </c>
      <c r="B31" t="s">
        <v>569</v>
      </c>
    </row>
    <row r="32" spans="1:2" x14ac:dyDescent="0.2">
      <c r="A32" s="216"/>
      <c r="B32" t="s">
        <v>570</v>
      </c>
    </row>
    <row r="33" spans="1:2" x14ac:dyDescent="0.2">
      <c r="A33" s="216">
        <v>12</v>
      </c>
      <c r="B33" t="s">
        <v>571</v>
      </c>
    </row>
    <row r="34" spans="1:2" x14ac:dyDescent="0.2">
      <c r="A34" s="216"/>
      <c r="B34" t="s">
        <v>572</v>
      </c>
    </row>
    <row r="35" spans="1:2" x14ac:dyDescent="0.2">
      <c r="A35" s="216"/>
      <c r="B35" t="s">
        <v>947</v>
      </c>
    </row>
    <row r="36" spans="1:2" x14ac:dyDescent="0.2">
      <c r="A36" s="216">
        <v>13</v>
      </c>
      <c r="B36" t="s">
        <v>573</v>
      </c>
    </row>
    <row r="37" spans="1:2" x14ac:dyDescent="0.2">
      <c r="A37" s="216"/>
      <c r="B37" t="s">
        <v>948</v>
      </c>
    </row>
    <row r="38" spans="1:2" x14ac:dyDescent="0.2">
      <c r="A38" s="216"/>
      <c r="B38" t="s">
        <v>949</v>
      </c>
    </row>
    <row r="39" spans="1:2" x14ac:dyDescent="0.2">
      <c r="A39" s="216">
        <v>14</v>
      </c>
      <c r="B39" t="s">
        <v>574</v>
      </c>
    </row>
    <row r="40" spans="1:2" x14ac:dyDescent="0.2">
      <c r="A40" s="216"/>
      <c r="B40" t="s">
        <v>46</v>
      </c>
    </row>
    <row r="41" spans="1:2" x14ac:dyDescent="0.2">
      <c r="A41" s="216">
        <v>15</v>
      </c>
      <c r="B41" t="s">
        <v>983</v>
      </c>
    </row>
    <row r="42" spans="1:2" x14ac:dyDescent="0.2">
      <c r="A42" s="216"/>
      <c r="B42" t="s">
        <v>984</v>
      </c>
    </row>
    <row r="43" spans="1:2" x14ac:dyDescent="0.2">
      <c r="A43" s="216"/>
      <c r="B43" t="s">
        <v>68</v>
      </c>
    </row>
    <row r="44" spans="1:2" x14ac:dyDescent="0.2">
      <c r="A44" s="216">
        <v>16</v>
      </c>
      <c r="B44" t="s">
        <v>575</v>
      </c>
    </row>
    <row r="45" spans="1:2" x14ac:dyDescent="0.2">
      <c r="A45" s="216"/>
      <c r="B45" t="s">
        <v>576</v>
      </c>
    </row>
    <row r="46" spans="1:2" x14ac:dyDescent="0.2">
      <c r="A46" s="216"/>
      <c r="B46" t="s">
        <v>1504</v>
      </c>
    </row>
    <row r="47" spans="1:2" x14ac:dyDescent="0.2">
      <c r="A47" s="216"/>
      <c r="B47" t="s">
        <v>1505</v>
      </c>
    </row>
    <row r="48" spans="1:2" x14ac:dyDescent="0.2">
      <c r="A48" s="216">
        <v>17</v>
      </c>
      <c r="B48" t="s">
        <v>1506</v>
      </c>
    </row>
    <row r="49" spans="1:2" x14ac:dyDescent="0.2">
      <c r="A49" s="216"/>
      <c r="B49" t="s">
        <v>1507</v>
      </c>
    </row>
    <row r="50" spans="1:2" x14ac:dyDescent="0.2">
      <c r="A50" s="216">
        <v>18</v>
      </c>
      <c r="B50" t="s">
        <v>1508</v>
      </c>
    </row>
    <row r="51" spans="1:2" x14ac:dyDescent="0.2">
      <c r="A51" s="216"/>
      <c r="B51" t="s">
        <v>1509</v>
      </c>
    </row>
    <row r="52" spans="1:2" x14ac:dyDescent="0.2">
      <c r="A52" s="216">
        <v>19</v>
      </c>
      <c r="B52" t="s">
        <v>1510</v>
      </c>
    </row>
    <row r="53" spans="1:2" x14ac:dyDescent="0.2">
      <c r="A53" s="216"/>
      <c r="B53" t="s">
        <v>1511</v>
      </c>
    </row>
    <row r="54" spans="1:2" x14ac:dyDescent="0.2">
      <c r="A54" s="216">
        <v>20</v>
      </c>
      <c r="B54" t="s">
        <v>1512</v>
      </c>
    </row>
    <row r="55" spans="1:2" x14ac:dyDescent="0.2">
      <c r="A55" s="216"/>
      <c r="B55" t="s">
        <v>69</v>
      </c>
    </row>
    <row r="56" spans="1:2" x14ac:dyDescent="0.2">
      <c r="A56" s="216">
        <v>21</v>
      </c>
      <c r="B56" t="s">
        <v>785</v>
      </c>
    </row>
    <row r="57" spans="1:2" x14ac:dyDescent="0.2">
      <c r="A57" s="216"/>
      <c r="B57" t="s">
        <v>786</v>
      </c>
    </row>
    <row r="58" spans="1:2" x14ac:dyDescent="0.2">
      <c r="A58" s="216">
        <v>22</v>
      </c>
      <c r="B58" t="s">
        <v>72</v>
      </c>
    </row>
    <row r="59" spans="1:2" x14ac:dyDescent="0.2">
      <c r="B59" t="s">
        <v>73</v>
      </c>
    </row>
  </sheetData>
  <mergeCells count="3">
    <mergeCell ref="A1:B1"/>
    <mergeCell ref="A2:B2"/>
    <mergeCell ref="A3:B3"/>
  </mergeCells>
  <phoneticPr fontId="0" type="noConversion"/>
  <printOptions horizontalCentered="1" verticalCentered="1"/>
  <pageMargins left="0.75" right="0.75" top="1" bottom="1" header="0" footer="0"/>
  <pageSetup paperSize="5" orientation="portrait" horizontalDpi="4294967294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3"/>
  <sheetViews>
    <sheetView zoomScale="80" zoomScaleNormal="80" workbookViewId="0"/>
  </sheetViews>
  <sheetFormatPr baseColWidth="10" defaultRowHeight="12.75" x14ac:dyDescent="0.2"/>
  <cols>
    <col min="1" max="1" width="6.7109375" customWidth="1"/>
    <col min="2" max="2" width="41.140625" customWidth="1"/>
    <col min="3" max="3" width="14.42578125" customWidth="1"/>
    <col min="4" max="4" width="16.5703125" customWidth="1"/>
    <col min="5" max="5" width="16.42578125" customWidth="1"/>
    <col min="6" max="7" width="18" customWidth="1"/>
    <col min="8" max="8" width="17.42578125" customWidth="1"/>
  </cols>
  <sheetData>
    <row r="1" spans="1:8" x14ac:dyDescent="0.2">
      <c r="A1" s="1" t="s">
        <v>927</v>
      </c>
    </row>
    <row r="3" spans="1:8" x14ac:dyDescent="0.2">
      <c r="A3" s="1" t="s">
        <v>1220</v>
      </c>
    </row>
    <row r="5" spans="1:8" x14ac:dyDescent="0.2">
      <c r="A5" s="1" t="s">
        <v>1513</v>
      </c>
    </row>
    <row r="6" spans="1:8" x14ac:dyDescent="0.2">
      <c r="A6" s="1"/>
    </row>
    <row r="7" spans="1:8" ht="13.5" thickBot="1" x14ac:dyDescent="0.25">
      <c r="A7" s="1"/>
      <c r="B7" s="6" t="s">
        <v>1665</v>
      </c>
    </row>
    <row r="8" spans="1:8" ht="13.5" thickBot="1" x14ac:dyDescent="0.25">
      <c r="B8" s="115"/>
      <c r="C8" s="121" t="s">
        <v>1514</v>
      </c>
      <c r="D8" s="121" t="s">
        <v>1515</v>
      </c>
      <c r="E8" s="121" t="s">
        <v>1516</v>
      </c>
      <c r="F8" s="222" t="s">
        <v>1517</v>
      </c>
      <c r="G8" s="102" t="s">
        <v>1518</v>
      </c>
      <c r="H8" s="220" t="s">
        <v>1528</v>
      </c>
    </row>
    <row r="9" spans="1:8" x14ac:dyDescent="0.2">
      <c r="B9" s="12" t="s">
        <v>1519</v>
      </c>
      <c r="C9" s="21">
        <f>('Pres Rdos'!F12-'Pres Rdos'!F18)*0.5*1.21</f>
        <v>849480.5</v>
      </c>
      <c r="D9" s="21"/>
      <c r="E9" s="21"/>
      <c r="F9" s="46"/>
      <c r="G9" s="54"/>
      <c r="H9" s="49"/>
    </row>
    <row r="10" spans="1:8" x14ac:dyDescent="0.2">
      <c r="B10" s="17" t="s">
        <v>1520</v>
      </c>
      <c r="C10" s="20"/>
      <c r="D10" s="20">
        <f>C9</f>
        <v>849480.5</v>
      </c>
      <c r="E10" s="20"/>
      <c r="F10" s="45"/>
      <c r="G10" s="53"/>
      <c r="H10" s="221"/>
    </row>
    <row r="11" spans="1:8" x14ac:dyDescent="0.2">
      <c r="B11" s="17" t="s">
        <v>1521</v>
      </c>
      <c r="C11" s="20"/>
      <c r="D11" s="20">
        <f>('Pres Rdos'!J12-'Pres Rdos'!J18)*0.5*1.21</f>
        <v>664411</v>
      </c>
      <c r="E11" s="20"/>
      <c r="F11" s="45"/>
      <c r="G11" s="53"/>
      <c r="H11" s="221"/>
    </row>
    <row r="12" spans="1:8" x14ac:dyDescent="0.2">
      <c r="B12" s="17" t="s">
        <v>1522</v>
      </c>
      <c r="C12" s="20"/>
      <c r="D12" s="20"/>
      <c r="E12" s="20">
        <f>D11</f>
        <v>664411</v>
      </c>
      <c r="F12" s="45"/>
      <c r="G12" s="53"/>
      <c r="H12" s="221"/>
    </row>
    <row r="13" spans="1:8" x14ac:dyDescent="0.2">
      <c r="B13" s="17" t="s">
        <v>1523</v>
      </c>
      <c r="C13" s="20"/>
      <c r="D13" s="20"/>
      <c r="E13" s="20">
        <f>('Pres Rdos'!N12-'Pres Rdos'!N18)*0.5*1.21</f>
        <v>588544</v>
      </c>
      <c r="F13" s="45"/>
      <c r="G13" s="53"/>
      <c r="H13" s="221"/>
    </row>
    <row r="14" spans="1:8" x14ac:dyDescent="0.2">
      <c r="B14" s="17" t="s">
        <v>1524</v>
      </c>
      <c r="C14" s="20"/>
      <c r="D14" s="20"/>
      <c r="E14" s="20"/>
      <c r="F14" s="45">
        <f>E13</f>
        <v>588544</v>
      </c>
      <c r="G14" s="53"/>
      <c r="H14" s="221"/>
    </row>
    <row r="15" spans="1:8" x14ac:dyDescent="0.2">
      <c r="B15" s="17" t="s">
        <v>1525</v>
      </c>
      <c r="C15" s="20"/>
      <c r="D15" s="20"/>
      <c r="E15" s="20"/>
      <c r="F15" s="45">
        <f>('Pres Rdos'!R12-'Pres Rdos'!R18)*0.5*1.21</f>
        <v>762118.5</v>
      </c>
      <c r="G15" s="53"/>
      <c r="H15" s="221"/>
    </row>
    <row r="16" spans="1:8" ht="13.5" thickBot="1" x14ac:dyDescent="0.25">
      <c r="B16" s="12" t="s">
        <v>1526</v>
      </c>
      <c r="C16" s="21"/>
      <c r="D16" s="21"/>
      <c r="E16" s="21"/>
      <c r="F16" s="46"/>
      <c r="G16" s="54">
        <f>F15</f>
        <v>762118.5</v>
      </c>
      <c r="H16" s="49"/>
    </row>
    <row r="17" spans="1:9" ht="13.5" thickBot="1" x14ac:dyDescent="0.25">
      <c r="B17" s="28" t="s">
        <v>1527</v>
      </c>
      <c r="C17" s="129">
        <f>SUM(C9:C16)</f>
        <v>849480.5</v>
      </c>
      <c r="D17" s="129">
        <f>SUM(D9:D16)</f>
        <v>1513891.5</v>
      </c>
      <c r="E17" s="129">
        <f>SUM(E9:E16)</f>
        <v>1252955</v>
      </c>
      <c r="F17" s="223">
        <f>SUM(F9:F16)</f>
        <v>1350662.5</v>
      </c>
      <c r="G17" s="55">
        <f>SUM(G9:G16)</f>
        <v>762118.5</v>
      </c>
      <c r="H17" s="55">
        <f>SUM(C17:G17)</f>
        <v>5729108</v>
      </c>
    </row>
    <row r="18" spans="1:9" x14ac:dyDescent="0.2">
      <c r="C18" s="9"/>
      <c r="D18" s="9"/>
      <c r="E18" s="9"/>
      <c r="F18" s="9"/>
      <c r="G18" s="852"/>
      <c r="H18" s="852"/>
      <c r="I18" s="9"/>
    </row>
    <row r="19" spans="1:9" ht="13.5" thickBot="1" x14ac:dyDescent="0.25">
      <c r="B19" s="6" t="s">
        <v>1529</v>
      </c>
      <c r="C19" s="9"/>
      <c r="D19" s="9"/>
      <c r="E19" s="9"/>
      <c r="F19" s="9"/>
      <c r="G19" s="9"/>
    </row>
    <row r="20" spans="1:9" ht="13.5" thickBot="1" x14ac:dyDescent="0.25">
      <c r="B20" s="115"/>
      <c r="C20" s="121" t="s">
        <v>1514</v>
      </c>
      <c r="D20" s="121" t="s">
        <v>1515</v>
      </c>
      <c r="E20" s="121" t="s">
        <v>1516</v>
      </c>
      <c r="F20" s="222" t="s">
        <v>1517</v>
      </c>
      <c r="G20" s="102" t="s">
        <v>1518</v>
      </c>
      <c r="H20" s="219" t="s">
        <v>1528</v>
      </c>
    </row>
    <row r="21" spans="1:9" x14ac:dyDescent="0.2">
      <c r="B21" s="228" t="s">
        <v>1530</v>
      </c>
      <c r="C21" s="229">
        <f>'Pres Rdos'!F12*0.21</f>
        <v>310380</v>
      </c>
      <c r="D21" s="229">
        <f>'Pres Rdos'!J12*0.21</f>
        <v>242760</v>
      </c>
      <c r="E21" s="229">
        <f>'Pres Rdos'!N12*0.21</f>
        <v>215040</v>
      </c>
      <c r="F21" s="230">
        <f>'Pres Rdos'!R12*0.21</f>
        <v>278460</v>
      </c>
      <c r="G21" s="231"/>
      <c r="H21" s="232">
        <f>SUM(C21:G21)</f>
        <v>1046640</v>
      </c>
    </row>
    <row r="22" spans="1:9" ht="13.5" thickBot="1" x14ac:dyDescent="0.25">
      <c r="B22" s="150" t="s">
        <v>1531</v>
      </c>
      <c r="C22" s="225">
        <f>(C21/3)*2</f>
        <v>206920</v>
      </c>
      <c r="D22" s="225">
        <f>(C21/3)+(D21/3)*2</f>
        <v>265300</v>
      </c>
      <c r="E22" s="225">
        <f>(D21/3)+(E21/3)*2</f>
        <v>224280</v>
      </c>
      <c r="F22" s="226">
        <f>(E21/3)+(F21/3)*2</f>
        <v>257320</v>
      </c>
      <c r="G22" s="227">
        <f>F21/3</f>
        <v>92820</v>
      </c>
      <c r="H22" s="224">
        <f>SUM(C22:G22)</f>
        <v>1046640</v>
      </c>
    </row>
    <row r="23" spans="1:9" x14ac:dyDescent="0.2">
      <c r="C23" s="9"/>
      <c r="D23" s="9"/>
      <c r="E23" s="9"/>
      <c r="F23" s="9"/>
      <c r="G23" s="9"/>
    </row>
    <row r="24" spans="1:9" ht="13.5" thickBot="1" x14ac:dyDescent="0.25">
      <c r="B24" s="6" t="s">
        <v>1532</v>
      </c>
      <c r="C24" s="9"/>
      <c r="D24" s="9"/>
      <c r="E24" s="9"/>
      <c r="F24" s="9"/>
      <c r="G24" s="9"/>
    </row>
    <row r="25" spans="1:9" ht="13.5" thickBot="1" x14ac:dyDescent="0.25">
      <c r="B25" s="115"/>
      <c r="C25" s="121" t="s">
        <v>1514</v>
      </c>
      <c r="D25" s="121" t="s">
        <v>1515</v>
      </c>
      <c r="E25" s="121" t="s">
        <v>1516</v>
      </c>
      <c r="F25" s="222" t="s">
        <v>1517</v>
      </c>
      <c r="G25" s="102" t="s">
        <v>1518</v>
      </c>
      <c r="H25" s="219" t="s">
        <v>1528</v>
      </c>
    </row>
    <row r="26" spans="1:9" ht="13.5" thickBot="1" x14ac:dyDescent="0.25">
      <c r="B26" s="115" t="s">
        <v>1533</v>
      </c>
      <c r="C26" s="233">
        <f>'Pres Rdos'!F18*1.21</f>
        <v>89419</v>
      </c>
      <c r="D26" s="233">
        <f>'Pres Rdos'!J18*1.21</f>
        <v>69938</v>
      </c>
      <c r="E26" s="233">
        <f>'Pres Rdos'!N18*1.21</f>
        <v>61952</v>
      </c>
      <c r="F26" s="234">
        <f>'Pres Rdos'!R18*1.21</f>
        <v>80223</v>
      </c>
      <c r="G26" s="180"/>
      <c r="H26" s="235">
        <f>SUM(C26:F26)</f>
        <v>301532</v>
      </c>
    </row>
    <row r="27" spans="1:9" x14ac:dyDescent="0.2">
      <c r="C27" s="9"/>
      <c r="D27" s="9"/>
      <c r="E27" s="9"/>
      <c r="F27" s="9"/>
      <c r="G27" s="9"/>
      <c r="H27" s="9"/>
      <c r="I27" s="9"/>
    </row>
    <row r="28" spans="1:9" x14ac:dyDescent="0.2">
      <c r="A28" s="1" t="s">
        <v>1534</v>
      </c>
      <c r="C28" s="9"/>
      <c r="D28" s="9"/>
      <c r="E28" s="9"/>
      <c r="F28" s="9"/>
      <c r="G28" s="9"/>
    </row>
    <row r="29" spans="1:9" x14ac:dyDescent="0.2">
      <c r="C29" s="9"/>
      <c r="D29" s="9"/>
      <c r="E29" s="9"/>
      <c r="F29" s="9"/>
      <c r="G29" s="9"/>
    </row>
    <row r="30" spans="1:9" ht="13.5" thickBot="1" x14ac:dyDescent="0.25">
      <c r="B30" s="6" t="s">
        <v>1539</v>
      </c>
      <c r="C30" s="9"/>
      <c r="D30" s="9"/>
      <c r="E30" s="9"/>
      <c r="F30" s="9"/>
      <c r="G30" s="9"/>
    </row>
    <row r="31" spans="1:9" ht="13.5" thickBot="1" x14ac:dyDescent="0.25">
      <c r="B31" s="115"/>
      <c r="C31" s="121" t="s">
        <v>1514</v>
      </c>
      <c r="D31" s="121" t="s">
        <v>1515</v>
      </c>
      <c r="E31" s="121" t="s">
        <v>1516</v>
      </c>
      <c r="F31" s="11" t="s">
        <v>1517</v>
      </c>
      <c r="G31" s="102" t="s">
        <v>1518</v>
      </c>
      <c r="H31" s="219" t="s">
        <v>1528</v>
      </c>
    </row>
    <row r="32" spans="1:9" x14ac:dyDescent="0.2">
      <c r="B32" s="12" t="s">
        <v>1535</v>
      </c>
      <c r="C32" s="21">
        <f>('Pres Rdos'!F15/3)*2</f>
        <v>29560</v>
      </c>
      <c r="D32" s="21">
        <f>('Pres Rdos'!F15/3)+('Pres Rdos'!J15/3)*2</f>
        <v>37900</v>
      </c>
      <c r="E32" s="21">
        <f>('Pres Rdos'!J15/3)+('Pres Rdos'!N15/3)*2</f>
        <v>32040</v>
      </c>
      <c r="F32" s="149">
        <f>('Pres Rdos'!N15/3)+('Pres Rdos'!R15/3)*2</f>
        <v>36760</v>
      </c>
      <c r="G32" s="54">
        <f>('Pres Rdos'!R15/3)</f>
        <v>13260</v>
      </c>
      <c r="H32" s="190">
        <f>SUM(C32:G32)</f>
        <v>149520</v>
      </c>
    </row>
    <row r="33" spans="1:8" x14ac:dyDescent="0.2">
      <c r="B33" s="17" t="s">
        <v>1536</v>
      </c>
      <c r="C33" s="20">
        <f>'Pres Rdos'!F16</f>
        <v>29560</v>
      </c>
      <c r="D33" s="20">
        <f>'Pres Rdos'!J16</f>
        <v>23120</v>
      </c>
      <c r="E33" s="20">
        <f>'Pres Rdos'!N16</f>
        <v>20480</v>
      </c>
      <c r="F33" s="117">
        <f>'Pres Rdos'!R16</f>
        <v>26520</v>
      </c>
      <c r="G33" s="53"/>
      <c r="H33" s="193">
        <f>SUM(C33:G33)</f>
        <v>99680</v>
      </c>
    </row>
    <row r="34" spans="1:8" ht="13.5" thickBot="1" x14ac:dyDescent="0.25">
      <c r="B34" s="12" t="s">
        <v>1537</v>
      </c>
      <c r="C34" s="21">
        <f>'Pres Rdos'!F17*1.21</f>
        <v>53651.4</v>
      </c>
      <c r="D34" s="21">
        <f>'Pres Rdos'!J17*1.21</f>
        <v>41962.799999999996</v>
      </c>
      <c r="E34" s="21">
        <f>'Pres Rdos'!N17*1.21</f>
        <v>37171.199999999997</v>
      </c>
      <c r="F34" s="149">
        <f>'Pres Rdos'!R17*1.21</f>
        <v>48133.799999999996</v>
      </c>
      <c r="G34" s="54"/>
      <c r="H34" s="190">
        <f>SUM(C34:G34)</f>
        <v>180919.19999999998</v>
      </c>
    </row>
    <row r="35" spans="1:8" ht="13.5" thickBot="1" x14ac:dyDescent="0.25">
      <c r="B35" s="28" t="s">
        <v>1538</v>
      </c>
      <c r="C35" s="129">
        <f>SUM(C32:C34)</f>
        <v>112771.4</v>
      </c>
      <c r="D35" s="129">
        <f>SUM(D32:D34)</f>
        <v>102982.79999999999</v>
      </c>
      <c r="E35" s="129">
        <f>SUM(E32:E34)</f>
        <v>89691.199999999997</v>
      </c>
      <c r="F35" s="130">
        <f>SUM(F32:F34)</f>
        <v>111413.79999999999</v>
      </c>
      <c r="G35" s="55">
        <f>SUM(G32:G34)</f>
        <v>13260</v>
      </c>
      <c r="H35" s="236"/>
    </row>
    <row r="36" spans="1:8" x14ac:dyDescent="0.2">
      <c r="C36" s="9"/>
      <c r="D36" s="9"/>
      <c r="E36" s="9"/>
      <c r="F36" s="9"/>
      <c r="G36" s="9"/>
    </row>
    <row r="37" spans="1:8" ht="13.5" thickBot="1" x14ac:dyDescent="0.25">
      <c r="B37" s="6" t="s">
        <v>1540</v>
      </c>
      <c r="C37" s="9"/>
      <c r="D37" s="9"/>
      <c r="E37" s="9"/>
      <c r="F37" s="9"/>
      <c r="G37" s="9"/>
    </row>
    <row r="38" spans="1:8" ht="13.5" thickBot="1" x14ac:dyDescent="0.25">
      <c r="B38" s="115"/>
      <c r="C38" s="121" t="s">
        <v>1514</v>
      </c>
      <c r="D38" s="121" t="s">
        <v>1515</v>
      </c>
      <c r="E38" s="121" t="s">
        <v>1516</v>
      </c>
      <c r="F38" s="222" t="s">
        <v>1517</v>
      </c>
      <c r="G38" s="102" t="s">
        <v>1518</v>
      </c>
      <c r="H38" s="219" t="s">
        <v>1528</v>
      </c>
    </row>
    <row r="39" spans="1:8" x14ac:dyDescent="0.2">
      <c r="B39" s="228" t="s">
        <v>391</v>
      </c>
      <c r="C39" s="229">
        <f>(C34/1.21)*0.21</f>
        <v>9311.4</v>
      </c>
      <c r="D39" s="229">
        <f>(D34/1.21)*0.21</f>
        <v>7282.8</v>
      </c>
      <c r="E39" s="229">
        <f>(E34/1.21)*0.21</f>
        <v>6451.2</v>
      </c>
      <c r="F39" s="230">
        <f>(F34/1.21)*0.21</f>
        <v>8353.7999999999993</v>
      </c>
      <c r="G39" s="231"/>
      <c r="H39" s="232">
        <f>SUM(C39:F39)</f>
        <v>31399.200000000001</v>
      </c>
    </row>
    <row r="40" spans="1:8" ht="13.5" thickBot="1" x14ac:dyDescent="0.25">
      <c r="B40" s="150" t="s">
        <v>392</v>
      </c>
      <c r="C40" s="225">
        <f>(C39/3)*2</f>
        <v>6207.5999999999995</v>
      </c>
      <c r="D40" s="225">
        <f>(C39/3)+(D39/3)*2</f>
        <v>7959</v>
      </c>
      <c r="E40" s="225">
        <f>(D39/3)+(E39/3)*2</f>
        <v>6728.4</v>
      </c>
      <c r="F40" s="226">
        <f>(E39/3)+(F39/3)*2</f>
        <v>7719.6</v>
      </c>
      <c r="G40" s="227">
        <f>F39/3</f>
        <v>2784.6</v>
      </c>
      <c r="H40" s="224">
        <f>SUM(C40:G40)</f>
        <v>31399.199999999997</v>
      </c>
    </row>
    <row r="41" spans="1:8" x14ac:dyDescent="0.2">
      <c r="C41" s="9"/>
      <c r="D41" s="9"/>
      <c r="E41" s="9"/>
      <c r="F41" s="9"/>
      <c r="G41" s="9"/>
    </row>
    <row r="42" spans="1:8" x14ac:dyDescent="0.2">
      <c r="A42" s="1" t="s">
        <v>762</v>
      </c>
      <c r="C42" s="9"/>
      <c r="D42" s="9"/>
      <c r="E42" s="9"/>
      <c r="F42" s="9"/>
      <c r="G42" s="9"/>
    </row>
    <row r="43" spans="1:8" x14ac:dyDescent="0.2">
      <c r="C43" s="9"/>
      <c r="D43" s="9"/>
      <c r="E43" s="9"/>
      <c r="F43" s="9"/>
      <c r="G43" s="9"/>
    </row>
    <row r="44" spans="1:8" ht="13.5" thickBot="1" x14ac:dyDescent="0.25">
      <c r="B44" s="6" t="s">
        <v>763</v>
      </c>
      <c r="C44" s="9"/>
      <c r="D44" s="9"/>
      <c r="E44" s="9"/>
      <c r="F44" s="9"/>
      <c r="G44" s="9"/>
    </row>
    <row r="45" spans="1:8" ht="13.5" thickBot="1" x14ac:dyDescent="0.25">
      <c r="B45" s="115"/>
      <c r="C45" s="121" t="s">
        <v>1514</v>
      </c>
      <c r="D45" s="121" t="s">
        <v>1515</v>
      </c>
      <c r="E45" s="121" t="s">
        <v>1516</v>
      </c>
      <c r="F45" s="11" t="s">
        <v>1517</v>
      </c>
      <c r="G45" s="102" t="s">
        <v>1518</v>
      </c>
      <c r="H45" s="219" t="s">
        <v>1528</v>
      </c>
    </row>
    <row r="46" spans="1:8" x14ac:dyDescent="0.2">
      <c r="B46" s="12" t="s">
        <v>764</v>
      </c>
      <c r="C46" s="21"/>
      <c r="D46" s="21">
        <f>'Pres Rdos'!F36*1.21</f>
        <v>710270</v>
      </c>
      <c r="E46" s="21"/>
      <c r="F46" s="149"/>
      <c r="G46" s="54"/>
      <c r="H46" s="203"/>
    </row>
    <row r="47" spans="1:8" x14ac:dyDescent="0.2">
      <c r="B47" s="17" t="s">
        <v>1572</v>
      </c>
      <c r="C47" s="20"/>
      <c r="D47" s="20"/>
      <c r="E47" s="20">
        <f>'Pres Rdos'!J41*1.21</f>
        <v>448528.85</v>
      </c>
      <c r="F47" s="117"/>
      <c r="G47" s="53"/>
      <c r="H47" s="237"/>
    </row>
    <row r="48" spans="1:8" x14ac:dyDescent="0.2">
      <c r="B48" s="17" t="s">
        <v>765</v>
      </c>
      <c r="C48" s="20"/>
      <c r="D48" s="20"/>
      <c r="E48" s="20"/>
      <c r="F48" s="117">
        <f>'Pres Rdos'!N50*1.21</f>
        <v>1696431.1271600001</v>
      </c>
      <c r="G48" s="53"/>
      <c r="H48" s="237"/>
    </row>
    <row r="49" spans="1:8" ht="13.5" thickBot="1" x14ac:dyDescent="0.25">
      <c r="B49" s="12" t="s">
        <v>766</v>
      </c>
      <c r="C49" s="21"/>
      <c r="D49" s="21"/>
      <c r="E49" s="21"/>
      <c r="F49" s="149"/>
      <c r="G49" s="54">
        <f>'Pres Rdos'!R56*1.21</f>
        <v>220406.46295161286</v>
      </c>
      <c r="H49" s="203"/>
    </row>
    <row r="50" spans="1:8" ht="13.5" thickBot="1" x14ac:dyDescent="0.25">
      <c r="B50" s="28" t="s">
        <v>767</v>
      </c>
      <c r="C50" s="129">
        <f>SUM(C46:C49)</f>
        <v>0</v>
      </c>
      <c r="D50" s="129">
        <f>SUM(D46:D49)</f>
        <v>710270</v>
      </c>
      <c r="E50" s="129">
        <f>SUM(E46:E49)</f>
        <v>448528.85</v>
      </c>
      <c r="F50" s="130">
        <f>SUM(F46:F49)</f>
        <v>1696431.1271600001</v>
      </c>
      <c r="G50" s="55">
        <f>SUM(G46:G49)</f>
        <v>220406.46295161286</v>
      </c>
      <c r="H50" s="236">
        <f>SUM(C50:G50)</f>
        <v>3075636.4401116129</v>
      </c>
    </row>
    <row r="51" spans="1:8" x14ac:dyDescent="0.2">
      <c r="C51" s="9"/>
      <c r="D51" s="9"/>
      <c r="E51" s="9"/>
      <c r="F51" s="9"/>
      <c r="G51" s="9"/>
      <c r="H51" s="10"/>
    </row>
    <row r="52" spans="1:8" ht="13.5" thickBot="1" x14ac:dyDescent="0.25">
      <c r="B52" s="6" t="s">
        <v>768</v>
      </c>
      <c r="C52" s="9"/>
      <c r="D52" s="9"/>
      <c r="E52" s="9"/>
      <c r="F52" s="9"/>
      <c r="G52" s="9"/>
      <c r="H52" s="9"/>
    </row>
    <row r="53" spans="1:8" ht="13.5" thickBot="1" x14ac:dyDescent="0.25">
      <c r="B53" s="115"/>
      <c r="C53" s="121" t="s">
        <v>1514</v>
      </c>
      <c r="D53" s="121" t="s">
        <v>1515</v>
      </c>
      <c r="E53" s="121" t="s">
        <v>1516</v>
      </c>
      <c r="F53" s="222" t="s">
        <v>1517</v>
      </c>
      <c r="G53" s="102" t="s">
        <v>1518</v>
      </c>
      <c r="H53" s="219" t="s">
        <v>1528</v>
      </c>
    </row>
    <row r="54" spans="1:8" x14ac:dyDescent="0.2">
      <c r="B54" s="228" t="s">
        <v>769</v>
      </c>
      <c r="C54" s="229">
        <f>'Pres Rdos'!V36*0.21</f>
        <v>123270</v>
      </c>
      <c r="D54" s="229">
        <f>'Pres Rdos'!V41*0.21</f>
        <v>77843.849999999991</v>
      </c>
      <c r="E54" s="229">
        <f>'Pres Rdos'!V50*0.21</f>
        <v>294421.93116000004</v>
      </c>
      <c r="F54" s="230">
        <f>'Pres Rdos'!V56*0.21</f>
        <v>38252.36133870967</v>
      </c>
      <c r="G54" s="231"/>
      <c r="H54" s="232">
        <f>SUM(C54:G54)</f>
        <v>533788.14249870973</v>
      </c>
    </row>
    <row r="55" spans="1:8" ht="13.5" thickBot="1" x14ac:dyDescent="0.25">
      <c r="B55" s="150" t="s">
        <v>770</v>
      </c>
      <c r="C55" s="225">
        <f>(C54/3)*2</f>
        <v>82180</v>
      </c>
      <c r="D55" s="225">
        <f>(C54/3)+(D54/3)*2</f>
        <v>92985.9</v>
      </c>
      <c r="E55" s="225">
        <f>(D54/3)+(E54/3)*2</f>
        <v>222229.23744</v>
      </c>
      <c r="F55" s="226">
        <f>(E54/3)+(F54/3)*2</f>
        <v>123642.21794580645</v>
      </c>
      <c r="G55" s="227">
        <f>F54/3</f>
        <v>12750.787112903223</v>
      </c>
      <c r="H55" s="224">
        <f>SUM(C55:G55)</f>
        <v>533788.14249870961</v>
      </c>
    </row>
    <row r="56" spans="1:8" x14ac:dyDescent="0.2">
      <c r="C56" s="9"/>
      <c r="D56" s="9"/>
      <c r="E56" s="9"/>
      <c r="F56" s="9"/>
      <c r="G56" s="9"/>
    </row>
    <row r="57" spans="1:8" x14ac:dyDescent="0.2">
      <c r="A57" s="1" t="s">
        <v>771</v>
      </c>
      <c r="C57" s="9"/>
      <c r="D57" s="9"/>
      <c r="E57" s="9"/>
      <c r="F57" s="9"/>
      <c r="G57" s="9"/>
    </row>
    <row r="58" spans="1:8" x14ac:dyDescent="0.2">
      <c r="C58" s="9"/>
      <c r="D58" s="853"/>
      <c r="E58" s="9"/>
      <c r="F58" s="9"/>
      <c r="G58" s="9"/>
    </row>
    <row r="59" spans="1:8" ht="13.5" thickBot="1" x14ac:dyDescent="0.25">
      <c r="B59" s="6" t="s">
        <v>772</v>
      </c>
      <c r="C59" s="9"/>
      <c r="D59" s="9"/>
      <c r="E59" s="9"/>
      <c r="F59" s="9"/>
      <c r="G59" s="9"/>
    </row>
    <row r="60" spans="1:8" ht="13.5" thickBot="1" x14ac:dyDescent="0.25">
      <c r="B60" s="115"/>
      <c r="C60" s="121" t="s">
        <v>1514</v>
      </c>
      <c r="D60" s="121" t="s">
        <v>1515</v>
      </c>
      <c r="E60" s="121" t="s">
        <v>1516</v>
      </c>
      <c r="F60" s="222" t="s">
        <v>1517</v>
      </c>
      <c r="G60" s="102" t="s">
        <v>1518</v>
      </c>
      <c r="H60" s="219" t="s">
        <v>1528</v>
      </c>
    </row>
    <row r="61" spans="1:8" ht="13.5" thickBot="1" x14ac:dyDescent="0.25">
      <c r="B61" s="115" t="s">
        <v>773</v>
      </c>
      <c r="C61" s="233">
        <f>('Pres Rdos'!F59+'Pres Rdos'!F60)/1.5</f>
        <v>66666.666666666672</v>
      </c>
      <c r="D61" s="233">
        <f>('Pres Rdos'!J59+'Pres Rdos'!J60)/1.5</f>
        <v>83333.333333333328</v>
      </c>
      <c r="E61" s="233">
        <f>('Pres Rdos'!N59+'Pres Rdos'!N60)/1.5</f>
        <v>76666.666666666672</v>
      </c>
      <c r="F61" s="234">
        <f>('Pres Rdos'!R59+'Pres Rdos'!R60)/1.5</f>
        <v>73333.333333333328</v>
      </c>
      <c r="G61" s="180"/>
      <c r="H61" s="235">
        <f>SUM(C61:G61)</f>
        <v>300000</v>
      </c>
    </row>
    <row r="62" spans="1:8" x14ac:dyDescent="0.2">
      <c r="C62" s="2"/>
      <c r="D62" s="9"/>
      <c r="E62" s="9"/>
      <c r="F62" s="9"/>
      <c r="G62" s="9"/>
      <c r="H62" s="9"/>
    </row>
    <row r="63" spans="1:8" ht="13.5" thickBot="1" x14ac:dyDescent="0.25">
      <c r="B63" s="6" t="s">
        <v>774</v>
      </c>
      <c r="C63" s="9"/>
      <c r="D63" s="9"/>
      <c r="E63" s="9"/>
      <c r="F63" s="9"/>
      <c r="G63" s="9"/>
      <c r="H63" s="9"/>
    </row>
    <row r="64" spans="1:8" ht="13.5" thickBot="1" x14ac:dyDescent="0.25">
      <c r="B64" s="115"/>
      <c r="C64" s="121" t="s">
        <v>1514</v>
      </c>
      <c r="D64" s="121" t="s">
        <v>1515</v>
      </c>
      <c r="E64" s="121" t="s">
        <v>1516</v>
      </c>
      <c r="F64" s="222" t="s">
        <v>1517</v>
      </c>
      <c r="G64" s="102" t="s">
        <v>1518</v>
      </c>
      <c r="H64" s="219" t="s">
        <v>1528</v>
      </c>
    </row>
    <row r="65" spans="2:8" x14ac:dyDescent="0.2">
      <c r="B65" s="228" t="s">
        <v>775</v>
      </c>
      <c r="C65" s="229">
        <f>(C61*1.5)-C61</f>
        <v>33333.333333333328</v>
      </c>
      <c r="D65" s="229">
        <f>(D61*1.5)-D61</f>
        <v>41666.666666666672</v>
      </c>
      <c r="E65" s="229">
        <f>(E61*1.5)-E61</f>
        <v>38333.333333333328</v>
      </c>
      <c r="F65" s="229">
        <f>(F61*1.5)-F61</f>
        <v>36666.666666666672</v>
      </c>
      <c r="G65" s="231"/>
      <c r="H65" s="232">
        <f>SUM(C65:G65)</f>
        <v>150000</v>
      </c>
    </row>
    <row r="66" spans="2:8" ht="13.5" thickBot="1" x14ac:dyDescent="0.25">
      <c r="B66" s="150" t="s">
        <v>776</v>
      </c>
      <c r="C66" s="225">
        <f>(C65/3)*2</f>
        <v>22222.222222222219</v>
      </c>
      <c r="D66" s="225">
        <f>(C65/3)+(D65/3)*2</f>
        <v>38888.888888888891</v>
      </c>
      <c r="E66" s="225">
        <f>(D65/3)+(E65/3)*2</f>
        <v>39444.444444444438</v>
      </c>
      <c r="F66" s="226">
        <f>(E65/3)+(F65/3)*2</f>
        <v>37222.222222222226</v>
      </c>
      <c r="G66" s="227">
        <f>F65/3</f>
        <v>12222.222222222224</v>
      </c>
      <c r="H66" s="224">
        <f>SUM(C66:G66)</f>
        <v>150000</v>
      </c>
    </row>
    <row r="67" spans="2:8" x14ac:dyDescent="0.2">
      <c r="C67" s="9"/>
      <c r="D67" s="9"/>
      <c r="E67" s="9"/>
      <c r="F67" s="9"/>
      <c r="G67" s="9"/>
    </row>
    <row r="68" spans="2:8" ht="13.5" thickBot="1" x14ac:dyDescent="0.25">
      <c r="B68" s="6" t="s">
        <v>777</v>
      </c>
      <c r="C68" s="9"/>
      <c r="D68" s="9"/>
      <c r="E68" s="9"/>
      <c r="F68" s="9"/>
      <c r="G68" s="9"/>
    </row>
    <row r="69" spans="2:8" ht="13.5" thickBot="1" x14ac:dyDescent="0.25">
      <c r="B69" s="115"/>
      <c r="C69" s="121" t="s">
        <v>1514</v>
      </c>
      <c r="D69" s="121" t="s">
        <v>1515</v>
      </c>
      <c r="E69" s="121" t="s">
        <v>1516</v>
      </c>
      <c r="F69" s="222" t="s">
        <v>1517</v>
      </c>
      <c r="G69" s="102" t="s">
        <v>1518</v>
      </c>
      <c r="H69" s="219" t="s">
        <v>1528</v>
      </c>
    </row>
    <row r="70" spans="2:8" x14ac:dyDescent="0.2">
      <c r="B70" s="228" t="s">
        <v>778</v>
      </c>
      <c r="C70" s="229">
        <f>('Pres Rdos'!F61+'Pres Rdos'!F62)*1.27</f>
        <v>48514</v>
      </c>
      <c r="D70" s="229">
        <f>('Pres Rdos'!J61+'Pres Rdos'!J62)*1.27</f>
        <v>43141.9</v>
      </c>
      <c r="E70" s="229">
        <f>('Pres Rdos'!N61+'Pres Rdos'!N62)*1.27</f>
        <v>51728.065200000005</v>
      </c>
      <c r="F70" s="229">
        <f>('Pres Rdos'!R61+'Pres Rdos'!R62)*1.27</f>
        <v>25289.698451612905</v>
      </c>
      <c r="G70" s="231"/>
      <c r="H70" s="232">
        <f>SUM(C70:G70)</f>
        <v>168673.66365161291</v>
      </c>
    </row>
    <row r="71" spans="2:8" ht="13.5" thickBot="1" x14ac:dyDescent="0.25">
      <c r="B71" s="150" t="s">
        <v>779</v>
      </c>
      <c r="C71" s="225">
        <f>C70/3*2</f>
        <v>32342.666666666668</v>
      </c>
      <c r="D71" s="225">
        <f>(C70/3)+(D70/3)*2</f>
        <v>44932.6</v>
      </c>
      <c r="E71" s="225">
        <f>(D70/3)+(E70/3)*2</f>
        <v>48866.010133333337</v>
      </c>
      <c r="F71" s="226">
        <f>(E70/3)+(F70/3)*2</f>
        <v>34102.487367741938</v>
      </c>
      <c r="G71" s="227">
        <f>F70/3</f>
        <v>8429.8994838709677</v>
      </c>
      <c r="H71" s="224">
        <f>SUM(C71:G71)</f>
        <v>168673.66365161291</v>
      </c>
    </row>
    <row r="72" spans="2:8" x14ac:dyDescent="0.2">
      <c r="C72" s="9"/>
      <c r="D72" s="9"/>
      <c r="E72" s="9"/>
      <c r="F72" s="9"/>
      <c r="G72" s="9"/>
    </row>
    <row r="73" spans="2:8" ht="13.5" thickBot="1" x14ac:dyDescent="0.25">
      <c r="B73" s="6" t="s">
        <v>780</v>
      </c>
      <c r="C73" s="9"/>
      <c r="D73" s="9"/>
      <c r="E73" s="9"/>
      <c r="F73" s="9"/>
      <c r="G73" s="9"/>
    </row>
    <row r="74" spans="2:8" ht="13.5" thickBot="1" x14ac:dyDescent="0.25">
      <c r="B74" s="115"/>
      <c r="C74" s="121" t="s">
        <v>1514</v>
      </c>
      <c r="D74" s="121" t="s">
        <v>1515</v>
      </c>
      <c r="E74" s="121" t="s">
        <v>1516</v>
      </c>
      <c r="F74" s="222" t="s">
        <v>1517</v>
      </c>
      <c r="G74" s="102" t="s">
        <v>1518</v>
      </c>
      <c r="H74" s="219" t="s">
        <v>1528</v>
      </c>
    </row>
    <row r="75" spans="2:8" x14ac:dyDescent="0.2">
      <c r="B75" s="228" t="s">
        <v>781</v>
      </c>
      <c r="C75" s="229">
        <f>'Pres Rdos'!F64*1.21</f>
        <v>36300</v>
      </c>
      <c r="D75" s="229">
        <f>'Pres Rdos'!J64*1.21</f>
        <v>60500</v>
      </c>
      <c r="E75" s="229">
        <f>'Pres Rdos'!N64*1.21</f>
        <v>54450</v>
      </c>
      <c r="F75" s="229">
        <f>'Pres Rdos'!R64*1.21</f>
        <v>48400</v>
      </c>
      <c r="G75" s="231"/>
      <c r="H75" s="232">
        <f>SUM(C75:G75)</f>
        <v>199650</v>
      </c>
    </row>
    <row r="76" spans="2:8" ht="13.5" thickBot="1" x14ac:dyDescent="0.25">
      <c r="B76" s="150" t="s">
        <v>782</v>
      </c>
      <c r="C76" s="225">
        <f>C75/3*2</f>
        <v>24200</v>
      </c>
      <c r="D76" s="225">
        <f>(C75/3)+(D75/3)*2</f>
        <v>52433.333333333336</v>
      </c>
      <c r="E76" s="225">
        <f>(D75/3)+(E75/3)*2</f>
        <v>56466.666666666672</v>
      </c>
      <c r="F76" s="226">
        <f>(E75/3)+(F75/3)*2</f>
        <v>50416.666666666672</v>
      </c>
      <c r="G76" s="227">
        <f>F75/3</f>
        <v>16133.333333333334</v>
      </c>
      <c r="H76" s="224">
        <f>SUM(C76:G76)</f>
        <v>199650.00000000003</v>
      </c>
    </row>
    <row r="77" spans="2:8" x14ac:dyDescent="0.2">
      <c r="C77" s="9"/>
      <c r="D77" s="9"/>
      <c r="E77" s="9"/>
      <c r="F77" s="9"/>
      <c r="G77" s="9"/>
    </row>
    <row r="78" spans="2:8" ht="13.5" thickBot="1" x14ac:dyDescent="0.25">
      <c r="B78" s="6" t="s">
        <v>783</v>
      </c>
      <c r="C78" s="9"/>
      <c r="D78" s="9"/>
      <c r="E78" s="9"/>
      <c r="F78" s="9"/>
      <c r="G78" s="9"/>
    </row>
    <row r="79" spans="2:8" ht="13.5" thickBot="1" x14ac:dyDescent="0.25">
      <c r="B79" s="115"/>
      <c r="C79" s="121" t="s">
        <v>1514</v>
      </c>
      <c r="D79" s="121" t="s">
        <v>1515</v>
      </c>
      <c r="E79" s="121" t="s">
        <v>1516</v>
      </c>
      <c r="F79" s="222" t="s">
        <v>1517</v>
      </c>
      <c r="G79" s="102" t="s">
        <v>1518</v>
      </c>
      <c r="H79" s="219" t="s">
        <v>1528</v>
      </c>
    </row>
    <row r="80" spans="2:8" x14ac:dyDescent="0.2">
      <c r="B80" s="228" t="s">
        <v>784</v>
      </c>
      <c r="C80" s="229">
        <f>('Pres Rdos'!F61+'Pres Rdos'!F62)*0.27+'Pres Rdos'!F64*0.21</f>
        <v>16614</v>
      </c>
      <c r="D80" s="229">
        <f>('Pres Rdos'!J61+'Pres Rdos'!J62)*0.27+'Pres Rdos'!J64*0.21</f>
        <v>19671.900000000001</v>
      </c>
      <c r="E80" s="229">
        <f>('Pres Rdos'!N61+'Pres Rdos'!N62)*0.27+'Pres Rdos'!N64*0.21</f>
        <v>20447.305200000003</v>
      </c>
      <c r="F80" s="229">
        <f>('Pres Rdos'!R61+'Pres Rdos'!R62)*0.27+'Pres Rdos'!R64*0.21</f>
        <v>13776.55006451613</v>
      </c>
      <c r="G80" s="231"/>
      <c r="H80" s="232">
        <f>SUM(C80:G80)</f>
        <v>70509.755264516134</v>
      </c>
    </row>
    <row r="81" spans="1:8" ht="13.5" thickBot="1" x14ac:dyDescent="0.25">
      <c r="B81" s="150" t="s">
        <v>770</v>
      </c>
      <c r="C81" s="225">
        <f>C80/3*2</f>
        <v>11076</v>
      </c>
      <c r="D81" s="225">
        <f>(C80/3)+(D80/3)*2</f>
        <v>18652.599999999999</v>
      </c>
      <c r="E81" s="225">
        <f>(D80/3)+(E80/3)*2</f>
        <v>20188.836800000001</v>
      </c>
      <c r="F81" s="226">
        <f>(E80/3)+(F80/3)*2</f>
        <v>16000.135109677421</v>
      </c>
      <c r="G81" s="227">
        <f>F80/3</f>
        <v>4592.1833548387103</v>
      </c>
      <c r="H81" s="224">
        <f>SUM(C81:G81)</f>
        <v>70509.755264516119</v>
      </c>
    </row>
    <row r="82" spans="1:8" x14ac:dyDescent="0.2">
      <c r="C82" s="9"/>
      <c r="D82" s="9"/>
      <c r="E82" s="9"/>
      <c r="F82" s="9"/>
      <c r="G82" s="9"/>
    </row>
    <row r="83" spans="1:8" x14ac:dyDescent="0.2">
      <c r="A83" s="1" t="s">
        <v>787</v>
      </c>
      <c r="C83" s="9"/>
      <c r="D83" s="9"/>
      <c r="E83" s="9"/>
      <c r="F83" s="9"/>
      <c r="G83" s="9"/>
    </row>
    <row r="84" spans="1:8" x14ac:dyDescent="0.2">
      <c r="C84" s="9"/>
      <c r="D84" s="9"/>
      <c r="E84" s="9"/>
      <c r="F84" s="9"/>
      <c r="G84" s="9"/>
    </row>
    <row r="85" spans="1:8" ht="13.5" thickBot="1" x14ac:dyDescent="0.25">
      <c r="B85" s="6" t="s">
        <v>788</v>
      </c>
      <c r="C85" s="9"/>
      <c r="D85" s="9"/>
      <c r="E85" s="9"/>
      <c r="F85" s="9"/>
      <c r="G85" s="9"/>
    </row>
    <row r="86" spans="1:8" ht="13.5" thickBot="1" x14ac:dyDescent="0.25">
      <c r="B86" s="115"/>
      <c r="C86" s="121" t="s">
        <v>1514</v>
      </c>
      <c r="D86" s="121" t="s">
        <v>1515</v>
      </c>
      <c r="E86" s="121" t="s">
        <v>1516</v>
      </c>
      <c r="F86" s="222" t="s">
        <v>1517</v>
      </c>
      <c r="G86" s="102" t="s">
        <v>1518</v>
      </c>
      <c r="H86" s="219" t="s">
        <v>1528</v>
      </c>
    </row>
    <row r="87" spans="1:8" ht="13.5" thickBot="1" x14ac:dyDescent="0.25">
      <c r="B87" s="115" t="s">
        <v>773</v>
      </c>
      <c r="C87" s="233">
        <f>'Pres Rdos'!F68/1.5</f>
        <v>20000</v>
      </c>
      <c r="D87" s="233">
        <f>'Pres Rdos'!J68/1.5</f>
        <v>21333.333333333332</v>
      </c>
      <c r="E87" s="233">
        <f>'Pres Rdos'!N68/1.5</f>
        <v>21333.333333333332</v>
      </c>
      <c r="F87" s="234">
        <f>'Pres Rdos'!R68/1.5</f>
        <v>21333.333333333332</v>
      </c>
      <c r="G87" s="180"/>
      <c r="H87" s="235">
        <f>SUM(C87:G87)</f>
        <v>83999.999999999985</v>
      </c>
    </row>
    <row r="88" spans="1:8" x14ac:dyDescent="0.2">
      <c r="C88" s="9"/>
      <c r="D88" s="9"/>
      <c r="E88" s="9"/>
      <c r="F88" s="9"/>
      <c r="G88" s="9"/>
      <c r="H88" s="9"/>
    </row>
    <row r="89" spans="1:8" ht="13.5" thickBot="1" x14ac:dyDescent="0.25">
      <c r="B89" s="6" t="s">
        <v>793</v>
      </c>
      <c r="C89" s="9"/>
      <c r="D89" s="9"/>
      <c r="E89" s="9"/>
      <c r="F89" s="9"/>
      <c r="G89" s="9"/>
      <c r="H89" s="9"/>
    </row>
    <row r="90" spans="1:8" ht="13.5" thickBot="1" x14ac:dyDescent="0.25">
      <c r="B90" s="115"/>
      <c r="C90" s="121" t="s">
        <v>1514</v>
      </c>
      <c r="D90" s="121" t="s">
        <v>1515</v>
      </c>
      <c r="E90" s="121" t="s">
        <v>1516</v>
      </c>
      <c r="F90" s="222" t="s">
        <v>1517</v>
      </c>
      <c r="G90" s="102" t="s">
        <v>1518</v>
      </c>
      <c r="H90" s="219" t="s">
        <v>1528</v>
      </c>
    </row>
    <row r="91" spans="1:8" x14ac:dyDescent="0.2">
      <c r="B91" s="228" t="s">
        <v>775</v>
      </c>
      <c r="C91" s="229">
        <f>(C87*1.5)*0.3333333</f>
        <v>9999.9989999999998</v>
      </c>
      <c r="D91" s="229">
        <f>(D87*1.5)*0.3333333</f>
        <v>10666.6656</v>
      </c>
      <c r="E91" s="229">
        <f>(E87*1.5)*0.3333333</f>
        <v>10666.6656</v>
      </c>
      <c r="F91" s="229">
        <f>(F87*1.5)*0.3333333</f>
        <v>10666.6656</v>
      </c>
      <c r="G91" s="231"/>
      <c r="H91" s="232">
        <f>SUM(C91:G91)</f>
        <v>41999.995800000004</v>
      </c>
    </row>
    <row r="92" spans="1:8" ht="13.5" thickBot="1" x14ac:dyDescent="0.25">
      <c r="B92" s="150" t="s">
        <v>776</v>
      </c>
      <c r="C92" s="225">
        <f>(C91/3)*2</f>
        <v>6666.6660000000002</v>
      </c>
      <c r="D92" s="225">
        <f>(C91/3)+(D91/3)*2</f>
        <v>10444.4434</v>
      </c>
      <c r="E92" s="225">
        <f>(D91/3)+(E91/3)*2</f>
        <v>10666.6656</v>
      </c>
      <c r="F92" s="226">
        <f>(E91/3)+(F91/3)*2</f>
        <v>10666.6656</v>
      </c>
      <c r="G92" s="227">
        <f>F91/3</f>
        <v>3555.5552000000002</v>
      </c>
      <c r="H92" s="224">
        <f>SUM(C92:G92)</f>
        <v>41999.995800000004</v>
      </c>
    </row>
    <row r="93" spans="1:8" x14ac:dyDescent="0.2">
      <c r="C93" s="9"/>
      <c r="D93" s="9"/>
      <c r="E93" s="9"/>
      <c r="F93" s="9"/>
      <c r="G93" s="9"/>
      <c r="H93" s="9"/>
    </row>
    <row r="94" spans="1:8" ht="13.5" thickBot="1" x14ac:dyDescent="0.25">
      <c r="B94" s="6" t="s">
        <v>789</v>
      </c>
      <c r="C94" s="9"/>
      <c r="D94" s="9"/>
      <c r="E94" s="9"/>
      <c r="F94" s="9"/>
      <c r="G94" s="9"/>
    </row>
    <row r="95" spans="1:8" ht="13.5" thickBot="1" x14ac:dyDescent="0.25">
      <c r="B95" s="115"/>
      <c r="C95" s="121" t="s">
        <v>1514</v>
      </c>
      <c r="D95" s="121" t="s">
        <v>1515</v>
      </c>
      <c r="E95" s="121" t="s">
        <v>1516</v>
      </c>
      <c r="F95" s="222" t="s">
        <v>1517</v>
      </c>
      <c r="G95" s="102" t="s">
        <v>1518</v>
      </c>
      <c r="H95" s="219" t="s">
        <v>1528</v>
      </c>
    </row>
    <row r="96" spans="1:8" x14ac:dyDescent="0.2">
      <c r="B96" s="228" t="s">
        <v>781</v>
      </c>
      <c r="C96" s="229">
        <f>('Pres Rdos'!F70+'Pres Rdos'!F71)*1.21</f>
        <v>48400</v>
      </c>
      <c r="D96" s="229">
        <f>('Pres Rdos'!J70+'Pres Rdos'!J71)*1.21</f>
        <v>54450</v>
      </c>
      <c r="E96" s="229">
        <f>('Pres Rdos'!N70+'Pres Rdos'!N71)*1.21</f>
        <v>60500</v>
      </c>
      <c r="F96" s="229">
        <f>('Pres Rdos'!R70+'Pres Rdos'!R71)*1.21</f>
        <v>78650</v>
      </c>
      <c r="G96" s="231"/>
      <c r="H96" s="232">
        <f>SUM(C96:G96)</f>
        <v>242000</v>
      </c>
    </row>
    <row r="97" spans="1:8" ht="13.5" thickBot="1" x14ac:dyDescent="0.25">
      <c r="B97" s="150" t="s">
        <v>782</v>
      </c>
      <c r="C97" s="225">
        <f>C96/3*2</f>
        <v>32266.666666666668</v>
      </c>
      <c r="D97" s="225">
        <f>(C96/3)+(D96/3)*2</f>
        <v>52433.333333333336</v>
      </c>
      <c r="E97" s="225">
        <f>(D96/3)+(E96/3)*2</f>
        <v>58483.333333333336</v>
      </c>
      <c r="F97" s="226">
        <f>(E96/3)+(F96/3)*2</f>
        <v>72600</v>
      </c>
      <c r="G97" s="227">
        <f>F96/3</f>
        <v>26216.666666666668</v>
      </c>
      <c r="H97" s="224">
        <f>SUM(C97:G97)</f>
        <v>242000</v>
      </c>
    </row>
    <row r="98" spans="1:8" x14ac:dyDescent="0.2">
      <c r="C98" s="9"/>
      <c r="D98" s="9"/>
      <c r="E98" s="9"/>
      <c r="F98" s="9"/>
      <c r="G98" s="9"/>
    </row>
    <row r="99" spans="1:8" ht="13.5" thickBot="1" x14ac:dyDescent="0.25">
      <c r="B99" s="6" t="s">
        <v>790</v>
      </c>
      <c r="C99" s="9"/>
      <c r="D99" s="9"/>
      <c r="E99" s="9"/>
      <c r="F99" s="9"/>
      <c r="G99" s="9"/>
    </row>
    <row r="100" spans="1:8" ht="13.5" thickBot="1" x14ac:dyDescent="0.25">
      <c r="B100" s="115"/>
      <c r="C100" s="121" t="s">
        <v>1514</v>
      </c>
      <c r="D100" s="121" t="s">
        <v>1515</v>
      </c>
      <c r="E100" s="121" t="s">
        <v>1516</v>
      </c>
      <c r="F100" s="222" t="s">
        <v>1517</v>
      </c>
      <c r="G100" s="102" t="s">
        <v>1518</v>
      </c>
      <c r="H100" s="219" t="s">
        <v>1528</v>
      </c>
    </row>
    <row r="101" spans="1:8" x14ac:dyDescent="0.2">
      <c r="B101" s="228" t="s">
        <v>791</v>
      </c>
      <c r="C101" s="229">
        <f>(C96/1.21)*0.21</f>
        <v>8400</v>
      </c>
      <c r="D101" s="229">
        <f>(D96/1.21)*0.21</f>
        <v>9450</v>
      </c>
      <c r="E101" s="229">
        <f>(E96/1.21)*0.21</f>
        <v>10500</v>
      </c>
      <c r="F101" s="229">
        <f>(F96/1.21)*0.21</f>
        <v>13650</v>
      </c>
      <c r="G101" s="231"/>
      <c r="H101" s="232">
        <f>SUM(C101:G101)</f>
        <v>42000</v>
      </c>
    </row>
    <row r="102" spans="1:8" ht="13.5" thickBot="1" x14ac:dyDescent="0.25">
      <c r="B102" s="150" t="s">
        <v>770</v>
      </c>
      <c r="C102" s="225">
        <f>C101/3*2</f>
        <v>5600</v>
      </c>
      <c r="D102" s="225">
        <f>(C101/3)+(D101/3)*2</f>
        <v>9100</v>
      </c>
      <c r="E102" s="225">
        <f>(D101/3)+(E101/3)*2</f>
        <v>10150</v>
      </c>
      <c r="F102" s="226">
        <f>(E101/3)+(F101/3)*2</f>
        <v>12600</v>
      </c>
      <c r="G102" s="227">
        <f>F101/3</f>
        <v>4550</v>
      </c>
      <c r="H102" s="224">
        <f>SUM(C102:G102)</f>
        <v>42000</v>
      </c>
    </row>
    <row r="103" spans="1:8" x14ac:dyDescent="0.2">
      <c r="C103" s="9"/>
      <c r="D103" s="9"/>
      <c r="E103" s="9"/>
      <c r="F103" s="9"/>
      <c r="G103" s="9"/>
    </row>
    <row r="104" spans="1:8" x14ac:dyDescent="0.2">
      <c r="A104" s="1" t="s">
        <v>792</v>
      </c>
      <c r="C104" s="9"/>
      <c r="D104" s="9"/>
      <c r="E104" s="9"/>
      <c r="F104" s="9"/>
      <c r="G104" s="9"/>
    </row>
    <row r="105" spans="1:8" x14ac:dyDescent="0.2">
      <c r="C105" s="9"/>
      <c r="D105" s="9"/>
      <c r="E105" s="9"/>
      <c r="F105" s="9"/>
      <c r="G105" s="9"/>
    </row>
    <row r="106" spans="1:8" ht="13.5" thickBot="1" x14ac:dyDescent="0.25">
      <c r="B106" s="6" t="s">
        <v>794</v>
      </c>
      <c r="C106" s="9"/>
      <c r="D106" s="9"/>
      <c r="E106" s="9"/>
      <c r="F106" s="9"/>
      <c r="G106" s="9"/>
    </row>
    <row r="107" spans="1:8" ht="13.5" thickBot="1" x14ac:dyDescent="0.25">
      <c r="B107" s="115"/>
      <c r="C107" s="121" t="s">
        <v>1514</v>
      </c>
      <c r="D107" s="121" t="s">
        <v>1515</v>
      </c>
      <c r="E107" s="121" t="s">
        <v>1516</v>
      </c>
      <c r="F107" s="222" t="s">
        <v>1517</v>
      </c>
      <c r="G107" s="102" t="s">
        <v>1518</v>
      </c>
      <c r="H107" s="219" t="s">
        <v>1528</v>
      </c>
    </row>
    <row r="108" spans="1:8" ht="13.5" thickBot="1" x14ac:dyDescent="0.25">
      <c r="B108" s="115" t="s">
        <v>773</v>
      </c>
      <c r="C108" s="233">
        <f>'Pres Rdos'!F75/1.5</f>
        <v>16666.666666666668</v>
      </c>
      <c r="D108" s="233">
        <f>'Pres Rdos'!J75/1.5</f>
        <v>18000</v>
      </c>
      <c r="E108" s="233">
        <f>'Pres Rdos'!N75/1.5</f>
        <v>18666.666666666668</v>
      </c>
      <c r="F108" s="234">
        <f>'Pres Rdos'!R75/1.5</f>
        <v>18666.666666666668</v>
      </c>
      <c r="G108" s="180"/>
      <c r="H108" s="235">
        <f>SUM(C108:G108)</f>
        <v>72000.000000000015</v>
      </c>
    </row>
    <row r="109" spans="1:8" x14ac:dyDescent="0.2">
      <c r="C109" s="9"/>
      <c r="D109" s="9"/>
      <c r="E109" s="9"/>
      <c r="F109" s="9"/>
      <c r="G109" s="9"/>
      <c r="H109" s="9"/>
    </row>
    <row r="110" spans="1:8" ht="13.5" thickBot="1" x14ac:dyDescent="0.25">
      <c r="B110" s="6" t="s">
        <v>795</v>
      </c>
      <c r="C110" s="9"/>
      <c r="D110" s="9"/>
      <c r="E110" s="9"/>
      <c r="F110" s="9"/>
      <c r="G110" s="9"/>
      <c r="H110" s="9"/>
    </row>
    <row r="111" spans="1:8" ht="13.5" thickBot="1" x14ac:dyDescent="0.25">
      <c r="B111" s="115"/>
      <c r="C111" s="121" t="s">
        <v>1514</v>
      </c>
      <c r="D111" s="121" t="s">
        <v>1515</v>
      </c>
      <c r="E111" s="121" t="s">
        <v>1516</v>
      </c>
      <c r="F111" s="222" t="s">
        <v>1517</v>
      </c>
      <c r="G111" s="102" t="s">
        <v>1518</v>
      </c>
      <c r="H111" s="219" t="s">
        <v>1528</v>
      </c>
    </row>
    <row r="112" spans="1:8" x14ac:dyDescent="0.2">
      <c r="B112" s="228" t="s">
        <v>775</v>
      </c>
      <c r="C112" s="229">
        <f>(C108*1.5)*0.3333333</f>
        <v>8333.3325000000004</v>
      </c>
      <c r="D112" s="229">
        <f>(D108*1.5)*0.3333333</f>
        <v>8999.9990999999991</v>
      </c>
      <c r="E112" s="229">
        <f>(E108*1.5)*0.3333333</f>
        <v>9333.3323999999993</v>
      </c>
      <c r="F112" s="229">
        <f>(F108*1.5)*0.3333333</f>
        <v>9333.3323999999993</v>
      </c>
      <c r="G112" s="231"/>
      <c r="H112" s="232">
        <f>SUM(C112:G112)</f>
        <v>35999.996399999996</v>
      </c>
    </row>
    <row r="113" spans="1:8" ht="13.5" thickBot="1" x14ac:dyDescent="0.25">
      <c r="B113" s="150" t="s">
        <v>776</v>
      </c>
      <c r="C113" s="225">
        <f>(C112/3)*2</f>
        <v>5555.5550000000003</v>
      </c>
      <c r="D113" s="225">
        <f>(C112/3)+(D112/3)*2</f>
        <v>8777.7769000000008</v>
      </c>
      <c r="E113" s="225">
        <f>(D112/3)+(E112/3)*2</f>
        <v>9222.2212999999992</v>
      </c>
      <c r="F113" s="226">
        <f>(E112/3)+(F112/3)*2</f>
        <v>9333.3323999999993</v>
      </c>
      <c r="G113" s="227">
        <f>F112/3</f>
        <v>3111.1107999999999</v>
      </c>
      <c r="H113" s="224">
        <f>SUM(C113:G113)</f>
        <v>35999.996400000004</v>
      </c>
    </row>
    <row r="114" spans="1:8" x14ac:dyDescent="0.2">
      <c r="C114" s="9"/>
      <c r="D114" s="9"/>
      <c r="E114" s="9"/>
      <c r="F114" s="9"/>
      <c r="G114" s="9"/>
      <c r="H114" s="9"/>
    </row>
    <row r="115" spans="1:8" ht="13.5" thickBot="1" x14ac:dyDescent="0.25">
      <c r="B115" s="6" t="s">
        <v>797</v>
      </c>
      <c r="C115" s="9"/>
      <c r="D115" s="9"/>
      <c r="E115" s="9"/>
      <c r="F115" s="9"/>
      <c r="G115" s="9"/>
    </row>
    <row r="116" spans="1:8" ht="13.5" thickBot="1" x14ac:dyDescent="0.25">
      <c r="B116" s="115"/>
      <c r="C116" s="121" t="s">
        <v>1514</v>
      </c>
      <c r="D116" s="121" t="s">
        <v>1515</v>
      </c>
      <c r="E116" s="121" t="s">
        <v>1516</v>
      </c>
      <c r="F116" s="222" t="s">
        <v>1517</v>
      </c>
      <c r="G116" s="102" t="s">
        <v>1518</v>
      </c>
      <c r="H116" s="219" t="s">
        <v>1528</v>
      </c>
    </row>
    <row r="117" spans="1:8" x14ac:dyDescent="0.2">
      <c r="B117" s="228" t="s">
        <v>781</v>
      </c>
      <c r="C117" s="229">
        <f>('Pres Rdos'!F77+'Pres Rdos'!F78)*1.21</f>
        <v>60500</v>
      </c>
      <c r="D117" s="229">
        <f>('Pres Rdos'!J77+'Pres Rdos'!J78)*1.21</f>
        <v>52030</v>
      </c>
      <c r="E117" s="229">
        <f>('Pres Rdos'!N77+'Pres Rdos'!N78)*1.21</f>
        <v>58080</v>
      </c>
      <c r="F117" s="229">
        <f>('Pres Rdos'!R77+'Pres Rdos'!R78)*1.21</f>
        <v>66550</v>
      </c>
      <c r="G117" s="231"/>
      <c r="H117" s="232">
        <f>SUM(C117:G117)</f>
        <v>237160</v>
      </c>
    </row>
    <row r="118" spans="1:8" ht="13.5" thickBot="1" x14ac:dyDescent="0.25">
      <c r="B118" s="150" t="s">
        <v>782</v>
      </c>
      <c r="C118" s="225">
        <f>C117/3*2</f>
        <v>40333.333333333336</v>
      </c>
      <c r="D118" s="225">
        <f>(C117/3)+(D117/3)*2</f>
        <v>54853.333333333328</v>
      </c>
      <c r="E118" s="225">
        <f>(D117/3)+(E117/3)*2</f>
        <v>56063.333333333328</v>
      </c>
      <c r="F118" s="226">
        <f>(E117/3)+(F117/3)*2</f>
        <v>63726.666666666664</v>
      </c>
      <c r="G118" s="227">
        <f>F117/3</f>
        <v>22183.333333333332</v>
      </c>
      <c r="H118" s="224">
        <f>SUM(C118:G118)</f>
        <v>237160</v>
      </c>
    </row>
    <row r="119" spans="1:8" x14ac:dyDescent="0.2">
      <c r="C119" s="9"/>
      <c r="D119" s="9"/>
      <c r="E119" s="9"/>
      <c r="F119" s="9"/>
      <c r="G119" s="9"/>
    </row>
    <row r="120" spans="1:8" ht="13.5" thickBot="1" x14ac:dyDescent="0.25">
      <c r="B120" s="6" t="s">
        <v>796</v>
      </c>
      <c r="C120" s="9"/>
      <c r="D120" s="9"/>
      <c r="E120" s="9"/>
      <c r="F120" s="9"/>
      <c r="G120" s="9"/>
    </row>
    <row r="121" spans="1:8" ht="13.5" thickBot="1" x14ac:dyDescent="0.25">
      <c r="B121" s="115"/>
      <c r="C121" s="121" t="s">
        <v>1514</v>
      </c>
      <c r="D121" s="121" t="s">
        <v>1515</v>
      </c>
      <c r="E121" s="121" t="s">
        <v>1516</v>
      </c>
      <c r="F121" s="222" t="s">
        <v>1517</v>
      </c>
      <c r="G121" s="102" t="s">
        <v>1518</v>
      </c>
      <c r="H121" s="219" t="s">
        <v>1528</v>
      </c>
    </row>
    <row r="122" spans="1:8" x14ac:dyDescent="0.2">
      <c r="B122" s="228" t="s">
        <v>791</v>
      </c>
      <c r="C122" s="229">
        <f>(C117/1.21)*0.21</f>
        <v>10500</v>
      </c>
      <c r="D122" s="229">
        <f>(D117/1.21)*0.21</f>
        <v>9030</v>
      </c>
      <c r="E122" s="229">
        <f>(E117/1.21)*0.21</f>
        <v>10080</v>
      </c>
      <c r="F122" s="229">
        <f>(F117/1.21)*0.21</f>
        <v>11550</v>
      </c>
      <c r="G122" s="231"/>
      <c r="H122" s="232">
        <f>SUM(C122:G122)</f>
        <v>41160</v>
      </c>
    </row>
    <row r="123" spans="1:8" ht="13.5" thickBot="1" x14ac:dyDescent="0.25">
      <c r="B123" s="150" t="s">
        <v>770</v>
      </c>
      <c r="C123" s="225">
        <f>C122/3*2</f>
        <v>7000</v>
      </c>
      <c r="D123" s="225">
        <f>(C122/3)+(D122/3)*2</f>
        <v>9520</v>
      </c>
      <c r="E123" s="225">
        <f>(D122/3)+(E122/3)*2</f>
        <v>9730</v>
      </c>
      <c r="F123" s="226">
        <f>(E122/3)+(F122/3)*2</f>
        <v>11060</v>
      </c>
      <c r="G123" s="227">
        <f>F122/3</f>
        <v>3850</v>
      </c>
      <c r="H123" s="224">
        <f>SUM(C123:G123)</f>
        <v>41160</v>
      </c>
    </row>
    <row r="124" spans="1:8" x14ac:dyDescent="0.2">
      <c r="C124" s="9"/>
      <c r="D124" s="9"/>
      <c r="E124" s="9"/>
      <c r="F124" s="9"/>
      <c r="G124" s="9"/>
    </row>
    <row r="125" spans="1:8" ht="13.5" thickBot="1" x14ac:dyDescent="0.25">
      <c r="A125" s="1" t="s">
        <v>798</v>
      </c>
      <c r="C125" s="9"/>
      <c r="D125" s="9"/>
      <c r="E125" s="9"/>
      <c r="F125" s="9"/>
      <c r="G125" s="9"/>
      <c r="H125" s="9"/>
    </row>
    <row r="126" spans="1:8" ht="13.5" thickBot="1" x14ac:dyDescent="0.25">
      <c r="B126" s="115"/>
      <c r="C126" s="121" t="s">
        <v>1514</v>
      </c>
      <c r="D126" s="121" t="s">
        <v>1515</v>
      </c>
      <c r="E126" s="121" t="s">
        <v>1516</v>
      </c>
      <c r="F126" s="11" t="s">
        <v>1517</v>
      </c>
      <c r="G126" s="102" t="s">
        <v>1518</v>
      </c>
      <c r="H126" s="219" t="s">
        <v>1528</v>
      </c>
    </row>
    <row r="127" spans="1:8" x14ac:dyDescent="0.2">
      <c r="B127" s="12" t="s">
        <v>1615</v>
      </c>
      <c r="C127" s="21">
        <f>'EECC inicio'!C10</f>
        <v>580000</v>
      </c>
      <c r="D127" s="21"/>
      <c r="E127" s="21"/>
      <c r="F127" s="149"/>
      <c r="G127" s="54"/>
      <c r="H127" s="203"/>
    </row>
    <row r="128" spans="1:8" x14ac:dyDescent="0.2">
      <c r="B128" s="17" t="s">
        <v>1616</v>
      </c>
      <c r="C128" s="20">
        <f>'EECC inicio'!C11</f>
        <v>78000</v>
      </c>
      <c r="D128" s="20"/>
      <c r="E128" s="20"/>
      <c r="F128" s="117"/>
      <c r="G128" s="53"/>
      <c r="H128" s="237"/>
    </row>
    <row r="129" spans="1:8" x14ac:dyDescent="0.2">
      <c r="B129" s="17" t="s">
        <v>1626</v>
      </c>
      <c r="C129" s="20">
        <f>'EECC inicio'!C30*-1</f>
        <v>-620000</v>
      </c>
      <c r="D129" s="20"/>
      <c r="E129" s="20"/>
      <c r="F129" s="117"/>
      <c r="G129" s="53"/>
      <c r="H129" s="237"/>
    </row>
    <row r="130" spans="1:8" x14ac:dyDescent="0.2">
      <c r="B130" s="17" t="s">
        <v>799</v>
      </c>
      <c r="C130" s="20">
        <f>(('EECC inicio'!$C$31/4)+10000)*-1</f>
        <v>-110000</v>
      </c>
      <c r="D130" s="20">
        <f>(('EECC inicio'!$C$31/4)+10000)*-1</f>
        <v>-110000</v>
      </c>
      <c r="E130" s="20">
        <f>(('EECC inicio'!$C$31/4)+10000)*-1</f>
        <v>-110000</v>
      </c>
      <c r="F130" s="117">
        <f>(('EECC inicio'!$C$31/4)+10000)*-1</f>
        <v>-110000</v>
      </c>
      <c r="G130" s="53">
        <f>('EECC inicio'!C31)*-1</f>
        <v>-400000</v>
      </c>
      <c r="H130" s="237"/>
    </row>
    <row r="131" spans="1:8" ht="13.5" thickBot="1" x14ac:dyDescent="0.25">
      <c r="B131" s="12" t="s">
        <v>800</v>
      </c>
      <c r="C131" s="21">
        <f>('EECC inicio'!C32+'EECC inicio'!C33)*-1</f>
        <v>-250000</v>
      </c>
      <c r="D131" s="21"/>
      <c r="E131" s="21"/>
      <c r="F131" s="149"/>
      <c r="G131" s="54"/>
      <c r="H131" s="203"/>
    </row>
    <row r="132" spans="1:8" ht="13.5" thickBot="1" x14ac:dyDescent="0.25">
      <c r="B132" s="28" t="s">
        <v>801</v>
      </c>
      <c r="C132" s="129">
        <f>SUM(C127:C131)</f>
        <v>-322000</v>
      </c>
      <c r="D132" s="129">
        <f>SUM(D127:D131)</f>
        <v>-110000</v>
      </c>
      <c r="E132" s="129">
        <f>SUM(E127:E131)</f>
        <v>-110000</v>
      </c>
      <c r="F132" s="130">
        <f>SUM(F127:F131)</f>
        <v>-110000</v>
      </c>
      <c r="G132" s="55">
        <f>SUM(G127:G131)</f>
        <v>-400000</v>
      </c>
      <c r="H132" s="238"/>
    </row>
    <row r="133" spans="1:8" x14ac:dyDescent="0.2">
      <c r="C133" s="9"/>
      <c r="D133" s="9"/>
      <c r="E133" s="9"/>
      <c r="F133" s="9"/>
      <c r="G133" s="9"/>
    </row>
    <row r="134" spans="1:8" x14ac:dyDescent="0.2">
      <c r="A134" s="1" t="s">
        <v>802</v>
      </c>
      <c r="C134" s="9"/>
      <c r="D134" s="9"/>
      <c r="E134" s="9"/>
      <c r="F134" s="9"/>
      <c r="G134" s="9"/>
    </row>
    <row r="135" spans="1:8" x14ac:dyDescent="0.2">
      <c r="C135" s="9"/>
      <c r="D135" s="9"/>
      <c r="E135" s="9"/>
      <c r="F135" s="9"/>
      <c r="G135" s="9"/>
    </row>
    <row r="136" spans="1:8" ht="13.5" thickBot="1" x14ac:dyDescent="0.25">
      <c r="B136" s="6" t="s">
        <v>803</v>
      </c>
      <c r="C136" s="9"/>
      <c r="D136" s="9"/>
      <c r="E136" s="9"/>
      <c r="F136" s="9"/>
      <c r="G136" s="9"/>
    </row>
    <row r="137" spans="1:8" ht="13.5" thickBot="1" x14ac:dyDescent="0.25">
      <c r="B137" s="115"/>
      <c r="C137" s="121" t="s">
        <v>1514</v>
      </c>
      <c r="D137" s="121" t="s">
        <v>1515</v>
      </c>
      <c r="E137" s="121" t="s">
        <v>1516</v>
      </c>
      <c r="F137" s="11" t="s">
        <v>1517</v>
      </c>
      <c r="G137" s="102" t="s">
        <v>1518</v>
      </c>
      <c r="H137" s="219" t="s">
        <v>1528</v>
      </c>
    </row>
    <row r="138" spans="1:8" x14ac:dyDescent="0.2">
      <c r="B138" s="12" t="s">
        <v>804</v>
      </c>
      <c r="C138" s="21">
        <f>C21*-1</f>
        <v>-310380</v>
      </c>
      <c r="D138" s="21">
        <f>D21*-1</f>
        <v>-242760</v>
      </c>
      <c r="E138" s="21">
        <f>E21*-1</f>
        <v>-215040</v>
      </c>
      <c r="F138" s="149">
        <f>F21*-1</f>
        <v>-278460</v>
      </c>
      <c r="G138" s="54"/>
      <c r="H138" s="190">
        <f t="shared" ref="H138:H143" si="0">SUM(C138:G138)</f>
        <v>-1046640</v>
      </c>
    </row>
    <row r="139" spans="1:8" x14ac:dyDescent="0.2">
      <c r="B139" s="17" t="s">
        <v>805</v>
      </c>
      <c r="C139" s="20">
        <f>C54</f>
        <v>123270</v>
      </c>
      <c r="D139" s="20">
        <f>D54</f>
        <v>77843.849999999991</v>
      </c>
      <c r="E139" s="20">
        <f>E54</f>
        <v>294421.93116000004</v>
      </c>
      <c r="F139" s="117">
        <f>F54</f>
        <v>38252.36133870967</v>
      </c>
      <c r="G139" s="53"/>
      <c r="H139" s="193">
        <f t="shared" si="0"/>
        <v>533788.14249870973</v>
      </c>
    </row>
    <row r="140" spans="1:8" x14ac:dyDescent="0.2">
      <c r="B140" s="17" t="s">
        <v>806</v>
      </c>
      <c r="C140" s="20">
        <f>C39</f>
        <v>9311.4</v>
      </c>
      <c r="D140" s="20">
        <f>D39</f>
        <v>7282.8</v>
      </c>
      <c r="E140" s="20">
        <f>E39</f>
        <v>6451.2</v>
      </c>
      <c r="F140" s="117">
        <f>F39</f>
        <v>8353.7999999999993</v>
      </c>
      <c r="G140" s="53"/>
      <c r="H140" s="193">
        <f t="shared" si="0"/>
        <v>31399.200000000001</v>
      </c>
    </row>
    <row r="141" spans="1:8" x14ac:dyDescent="0.2">
      <c r="B141" s="17" t="s">
        <v>807</v>
      </c>
      <c r="C141" s="20">
        <f>C80</f>
        <v>16614</v>
      </c>
      <c r="D141" s="20">
        <f>D80</f>
        <v>19671.900000000001</v>
      </c>
      <c r="E141" s="20">
        <f>E80</f>
        <v>20447.305200000003</v>
      </c>
      <c r="F141" s="117">
        <f>F80</f>
        <v>13776.55006451613</v>
      </c>
      <c r="G141" s="53"/>
      <c r="H141" s="193">
        <f t="shared" si="0"/>
        <v>70509.755264516134</v>
      </c>
    </row>
    <row r="142" spans="1:8" x14ac:dyDescent="0.2">
      <c r="B142" s="17" t="s">
        <v>808</v>
      </c>
      <c r="C142" s="20">
        <f>C101</f>
        <v>8400</v>
      </c>
      <c r="D142" s="20">
        <f>D101</f>
        <v>9450</v>
      </c>
      <c r="E142" s="20">
        <f>E101</f>
        <v>10500</v>
      </c>
      <c r="F142" s="117">
        <f>F101</f>
        <v>13650</v>
      </c>
      <c r="G142" s="53"/>
      <c r="H142" s="193">
        <f t="shared" si="0"/>
        <v>42000</v>
      </c>
    </row>
    <row r="143" spans="1:8" ht="13.5" thickBot="1" x14ac:dyDescent="0.25">
      <c r="B143" s="12" t="s">
        <v>809</v>
      </c>
      <c r="C143" s="21">
        <f>C122</f>
        <v>10500</v>
      </c>
      <c r="D143" s="21">
        <f>D122</f>
        <v>9030</v>
      </c>
      <c r="E143" s="21">
        <f>E122</f>
        <v>10080</v>
      </c>
      <c r="F143" s="149">
        <f>F122</f>
        <v>11550</v>
      </c>
      <c r="G143" s="54"/>
      <c r="H143" s="190">
        <f t="shared" si="0"/>
        <v>41160</v>
      </c>
    </row>
    <row r="144" spans="1:8" ht="13.5" thickBot="1" x14ac:dyDescent="0.25">
      <c r="B144" s="28" t="s">
        <v>810</v>
      </c>
      <c r="C144" s="129">
        <f t="shared" ref="C144:H144" si="1">SUM(C138:C143)</f>
        <v>-142284.6</v>
      </c>
      <c r="D144" s="129">
        <f t="shared" si="1"/>
        <v>-119481.45000000004</v>
      </c>
      <c r="E144" s="129">
        <f t="shared" si="1"/>
        <v>126860.43636000004</v>
      </c>
      <c r="F144" s="130">
        <f t="shared" si="1"/>
        <v>-192877.28859677422</v>
      </c>
      <c r="G144" s="55">
        <f t="shared" si="1"/>
        <v>0</v>
      </c>
      <c r="H144" s="236">
        <f t="shared" si="1"/>
        <v>-327782.9022367741</v>
      </c>
    </row>
    <row r="145" spans="2:8" x14ac:dyDescent="0.2">
      <c r="C145" s="9"/>
      <c r="D145" s="9"/>
      <c r="E145" s="9"/>
      <c r="F145" s="9"/>
      <c r="G145" s="9"/>
    </row>
    <row r="146" spans="2:8" ht="13.5" thickBot="1" x14ac:dyDescent="0.25">
      <c r="B146" s="6" t="s">
        <v>811</v>
      </c>
      <c r="C146" s="9"/>
      <c r="D146" s="9"/>
      <c r="E146" s="9"/>
      <c r="F146" s="9"/>
      <c r="G146" s="9"/>
    </row>
    <row r="147" spans="2:8" ht="13.5" thickBot="1" x14ac:dyDescent="0.25">
      <c r="B147" s="115"/>
      <c r="C147" s="121" t="s">
        <v>1514</v>
      </c>
      <c r="D147" s="121" t="s">
        <v>1515</v>
      </c>
      <c r="E147" s="121" t="s">
        <v>1516</v>
      </c>
      <c r="F147" s="11" t="s">
        <v>1517</v>
      </c>
      <c r="G147" s="102" t="s">
        <v>1518</v>
      </c>
      <c r="H147" s="219" t="s">
        <v>1528</v>
      </c>
    </row>
    <row r="148" spans="2:8" x14ac:dyDescent="0.2">
      <c r="B148" s="12" t="s">
        <v>804</v>
      </c>
      <c r="C148" s="21">
        <f>C22*-1</f>
        <v>-206920</v>
      </c>
      <c r="D148" s="21">
        <f>D22*-1</f>
        <v>-265300</v>
      </c>
      <c r="E148" s="21">
        <f>E22*-1</f>
        <v>-224280</v>
      </c>
      <c r="F148" s="149">
        <f>F22*-1</f>
        <v>-257320</v>
      </c>
      <c r="G148" s="54">
        <f>G22*-1</f>
        <v>-92820</v>
      </c>
      <c r="H148" s="190">
        <f t="shared" ref="H148:H153" si="2">SUM(C148:G148)</f>
        <v>-1046640</v>
      </c>
    </row>
    <row r="149" spans="2:8" x14ac:dyDescent="0.2">
      <c r="B149" s="17" t="s">
        <v>805</v>
      </c>
      <c r="C149" s="20">
        <f>C55</f>
        <v>82180</v>
      </c>
      <c r="D149" s="20">
        <f>D55</f>
        <v>92985.9</v>
      </c>
      <c r="E149" s="20">
        <f>E55</f>
        <v>222229.23744</v>
      </c>
      <c r="F149" s="117">
        <f>F55</f>
        <v>123642.21794580645</v>
      </c>
      <c r="G149" s="53">
        <f>G55</f>
        <v>12750.787112903223</v>
      </c>
      <c r="H149" s="193">
        <f t="shared" si="2"/>
        <v>533788.14249870961</v>
      </c>
    </row>
    <row r="150" spans="2:8" x14ac:dyDescent="0.2">
      <c r="B150" s="17" t="s">
        <v>806</v>
      </c>
      <c r="C150" s="20">
        <f>C40</f>
        <v>6207.5999999999995</v>
      </c>
      <c r="D150" s="20">
        <f>D40</f>
        <v>7959</v>
      </c>
      <c r="E150" s="20">
        <f>E40</f>
        <v>6728.4</v>
      </c>
      <c r="F150" s="117">
        <f>F40</f>
        <v>7719.6</v>
      </c>
      <c r="G150" s="53">
        <f>G40</f>
        <v>2784.6</v>
      </c>
      <c r="H150" s="193">
        <f t="shared" si="2"/>
        <v>31399.199999999997</v>
      </c>
    </row>
    <row r="151" spans="2:8" x14ac:dyDescent="0.2">
      <c r="B151" s="17" t="s">
        <v>807</v>
      </c>
      <c r="C151" s="20">
        <f>C81</f>
        <v>11076</v>
      </c>
      <c r="D151" s="20">
        <f>D81</f>
        <v>18652.599999999999</v>
      </c>
      <c r="E151" s="20">
        <f>E81</f>
        <v>20188.836800000001</v>
      </c>
      <c r="F151" s="117">
        <f>F81</f>
        <v>16000.135109677421</v>
      </c>
      <c r="G151" s="53">
        <f>G81</f>
        <v>4592.1833548387103</v>
      </c>
      <c r="H151" s="193">
        <f t="shared" si="2"/>
        <v>70509.755264516119</v>
      </c>
    </row>
    <row r="152" spans="2:8" x14ac:dyDescent="0.2">
      <c r="B152" s="17" t="s">
        <v>808</v>
      </c>
      <c r="C152" s="20">
        <f>C102</f>
        <v>5600</v>
      </c>
      <c r="D152" s="20">
        <f>D102</f>
        <v>9100</v>
      </c>
      <c r="E152" s="20">
        <f>E102</f>
        <v>10150</v>
      </c>
      <c r="F152" s="117">
        <f>F102</f>
        <v>12600</v>
      </c>
      <c r="G152" s="53">
        <f>G102</f>
        <v>4550</v>
      </c>
      <c r="H152" s="193">
        <f t="shared" si="2"/>
        <v>42000</v>
      </c>
    </row>
    <row r="153" spans="2:8" ht="13.5" thickBot="1" x14ac:dyDescent="0.25">
      <c r="B153" s="12" t="s">
        <v>809</v>
      </c>
      <c r="C153" s="21">
        <f>C123</f>
        <v>7000</v>
      </c>
      <c r="D153" s="21">
        <f>D123</f>
        <v>9520</v>
      </c>
      <c r="E153" s="21">
        <f>E123</f>
        <v>9730</v>
      </c>
      <c r="F153" s="149">
        <f>F123</f>
        <v>11060</v>
      </c>
      <c r="G153" s="54">
        <f>G123</f>
        <v>3850</v>
      </c>
      <c r="H153" s="190">
        <f t="shared" si="2"/>
        <v>41160</v>
      </c>
    </row>
    <row r="154" spans="2:8" ht="13.5" thickBot="1" x14ac:dyDescent="0.25">
      <c r="B154" s="28" t="s">
        <v>1668</v>
      </c>
      <c r="C154" s="129">
        <f t="shared" ref="C154:H154" si="3">SUM(C148:C153)</f>
        <v>-94856.4</v>
      </c>
      <c r="D154" s="129">
        <f t="shared" si="3"/>
        <v>-127082.5</v>
      </c>
      <c r="E154" s="129">
        <f t="shared" si="3"/>
        <v>44746.474239999996</v>
      </c>
      <c r="F154" s="130">
        <f t="shared" si="3"/>
        <v>-86298.046944516129</v>
      </c>
      <c r="G154" s="55">
        <f t="shared" si="3"/>
        <v>-64292.429532258058</v>
      </c>
      <c r="H154" s="236">
        <f t="shared" si="3"/>
        <v>-327782.90223677427</v>
      </c>
    </row>
    <row r="155" spans="2:8" x14ac:dyDescent="0.2">
      <c r="C155" s="9"/>
      <c r="D155" s="9"/>
      <c r="E155" s="9"/>
      <c r="F155" s="9"/>
      <c r="G155" s="9"/>
    </row>
    <row r="156" spans="2:8" x14ac:dyDescent="0.2">
      <c r="C156" s="9"/>
      <c r="D156" s="9"/>
      <c r="E156" s="9"/>
      <c r="F156" s="9"/>
      <c r="G156" s="9"/>
    </row>
    <row r="157" spans="2:8" x14ac:dyDescent="0.2">
      <c r="C157" s="9"/>
      <c r="D157" s="9"/>
      <c r="E157" s="9"/>
      <c r="F157" s="9"/>
      <c r="G157" s="9"/>
    </row>
    <row r="158" spans="2:8" x14ac:dyDescent="0.2">
      <c r="C158" s="9"/>
      <c r="D158" s="9"/>
      <c r="E158" s="9"/>
      <c r="F158" s="9"/>
      <c r="G158" s="9"/>
    </row>
    <row r="159" spans="2:8" x14ac:dyDescent="0.2">
      <c r="C159" s="9"/>
      <c r="D159" s="9"/>
      <c r="E159" s="9"/>
      <c r="F159" s="9"/>
      <c r="G159" s="9"/>
    </row>
    <row r="160" spans="2:8" x14ac:dyDescent="0.2">
      <c r="C160" s="9"/>
      <c r="D160" s="9"/>
      <c r="E160" s="9"/>
      <c r="F160" s="9"/>
      <c r="G160" s="9"/>
    </row>
    <row r="161" spans="3:7" x14ac:dyDescent="0.2">
      <c r="C161" s="9"/>
      <c r="D161" s="9"/>
      <c r="E161" s="9"/>
      <c r="F161" s="9"/>
      <c r="G161" s="9"/>
    </row>
    <row r="162" spans="3:7" x14ac:dyDescent="0.2">
      <c r="C162" s="9"/>
      <c r="D162" s="9"/>
      <c r="E162" s="9"/>
      <c r="F162" s="9"/>
      <c r="G162" s="9"/>
    </row>
    <row r="163" spans="3:7" x14ac:dyDescent="0.2">
      <c r="C163" s="9"/>
      <c r="D163" s="9"/>
      <c r="E163" s="9"/>
      <c r="F163" s="9"/>
      <c r="G163" s="9"/>
    </row>
    <row r="164" spans="3:7" x14ac:dyDescent="0.2">
      <c r="C164" s="9"/>
      <c r="D164" s="9"/>
      <c r="E164" s="9"/>
      <c r="F164" s="9"/>
      <c r="G164" s="9"/>
    </row>
    <row r="165" spans="3:7" x14ac:dyDescent="0.2">
      <c r="C165" s="9"/>
      <c r="D165" s="9"/>
      <c r="E165" s="9"/>
      <c r="F165" s="9"/>
      <c r="G165" s="9"/>
    </row>
    <row r="166" spans="3:7" x14ac:dyDescent="0.2">
      <c r="C166" s="9"/>
      <c r="D166" s="9"/>
      <c r="E166" s="9"/>
      <c r="F166" s="9"/>
      <c r="G166" s="9"/>
    </row>
    <row r="167" spans="3:7" x14ac:dyDescent="0.2">
      <c r="C167" s="9"/>
      <c r="D167" s="9"/>
      <c r="E167" s="9"/>
      <c r="F167" s="9"/>
      <c r="G167" s="9"/>
    </row>
    <row r="168" spans="3:7" x14ac:dyDescent="0.2">
      <c r="C168" s="9"/>
      <c r="D168" s="9"/>
      <c r="E168" s="9"/>
      <c r="F168" s="9"/>
      <c r="G168" s="9"/>
    </row>
    <row r="169" spans="3:7" x14ac:dyDescent="0.2">
      <c r="C169" s="9"/>
      <c r="D169" s="9"/>
      <c r="E169" s="9"/>
      <c r="F169" s="9"/>
      <c r="G169" s="9"/>
    </row>
    <row r="170" spans="3:7" x14ac:dyDescent="0.2">
      <c r="C170" s="9"/>
      <c r="D170" s="9"/>
      <c r="E170" s="9"/>
      <c r="F170" s="9"/>
      <c r="G170" s="9"/>
    </row>
    <row r="171" spans="3:7" x14ac:dyDescent="0.2">
      <c r="C171" s="9"/>
      <c r="D171" s="9"/>
      <c r="E171" s="9"/>
      <c r="F171" s="9"/>
      <c r="G171" s="9"/>
    </row>
    <row r="172" spans="3:7" x14ac:dyDescent="0.2">
      <c r="C172" s="9"/>
      <c r="D172" s="9"/>
      <c r="E172" s="9"/>
      <c r="F172" s="9"/>
      <c r="G172" s="9"/>
    </row>
    <row r="173" spans="3:7" x14ac:dyDescent="0.2">
      <c r="C173" s="9"/>
      <c r="D173" s="9"/>
      <c r="E173" s="9"/>
      <c r="F173" s="9"/>
      <c r="G173" s="9"/>
    </row>
    <row r="174" spans="3:7" x14ac:dyDescent="0.2">
      <c r="C174" s="9"/>
      <c r="D174" s="9"/>
      <c r="E174" s="9"/>
      <c r="F174" s="9"/>
      <c r="G174" s="9"/>
    </row>
    <row r="175" spans="3:7" x14ac:dyDescent="0.2">
      <c r="C175" s="9"/>
      <c r="D175" s="9"/>
      <c r="E175" s="9"/>
      <c r="F175" s="9"/>
      <c r="G175" s="9"/>
    </row>
    <row r="176" spans="3:7" x14ac:dyDescent="0.2">
      <c r="C176" s="9"/>
      <c r="D176" s="9"/>
      <c r="E176" s="9"/>
      <c r="F176" s="9"/>
      <c r="G176" s="9"/>
    </row>
    <row r="177" spans="3:7" x14ac:dyDescent="0.2">
      <c r="C177" s="9"/>
      <c r="D177" s="9"/>
      <c r="E177" s="9"/>
      <c r="F177" s="9"/>
      <c r="G177" s="9"/>
    </row>
    <row r="178" spans="3:7" x14ac:dyDescent="0.2">
      <c r="C178" s="9"/>
      <c r="D178" s="9"/>
      <c r="E178" s="9"/>
      <c r="F178" s="9"/>
      <c r="G178" s="9"/>
    </row>
    <row r="179" spans="3:7" x14ac:dyDescent="0.2">
      <c r="C179" s="9"/>
      <c r="D179" s="9"/>
      <c r="E179" s="9"/>
      <c r="F179" s="9"/>
      <c r="G179" s="9"/>
    </row>
    <row r="180" spans="3:7" x14ac:dyDescent="0.2">
      <c r="C180" s="9"/>
      <c r="D180" s="9"/>
      <c r="E180" s="9"/>
      <c r="F180" s="9"/>
      <c r="G180" s="9"/>
    </row>
    <row r="181" spans="3:7" x14ac:dyDescent="0.2">
      <c r="C181" s="9"/>
      <c r="D181" s="9"/>
      <c r="E181" s="9"/>
      <c r="F181" s="9"/>
      <c r="G181" s="9"/>
    </row>
    <row r="182" spans="3:7" x14ac:dyDescent="0.2">
      <c r="C182" s="9"/>
      <c r="D182" s="9"/>
      <c r="E182" s="9"/>
      <c r="F182" s="9"/>
      <c r="G182" s="9"/>
    </row>
    <row r="183" spans="3:7" x14ac:dyDescent="0.2">
      <c r="C183" s="9"/>
      <c r="D183" s="9"/>
      <c r="E183" s="9"/>
      <c r="F183" s="9"/>
      <c r="G183" s="9"/>
    </row>
    <row r="184" spans="3:7" x14ac:dyDescent="0.2">
      <c r="C184" s="9"/>
      <c r="D184" s="9"/>
      <c r="E184" s="9"/>
      <c r="F184" s="9"/>
      <c r="G184" s="9"/>
    </row>
    <row r="185" spans="3:7" x14ac:dyDescent="0.2">
      <c r="C185" s="9"/>
      <c r="D185" s="9"/>
      <c r="E185" s="9"/>
      <c r="F185" s="9"/>
      <c r="G185" s="9"/>
    </row>
    <row r="186" spans="3:7" x14ac:dyDescent="0.2">
      <c r="C186" s="9"/>
      <c r="D186" s="9"/>
      <c r="E186" s="9"/>
      <c r="F186" s="9"/>
      <c r="G186" s="9"/>
    </row>
    <row r="187" spans="3:7" x14ac:dyDescent="0.2">
      <c r="C187" s="9"/>
      <c r="D187" s="9"/>
      <c r="E187" s="9"/>
      <c r="F187" s="9"/>
      <c r="G187" s="9"/>
    </row>
    <row r="188" spans="3:7" x14ac:dyDescent="0.2">
      <c r="C188" s="9"/>
      <c r="D188" s="9"/>
      <c r="E188" s="9"/>
      <c r="F188" s="9"/>
      <c r="G188" s="9"/>
    </row>
    <row r="189" spans="3:7" x14ac:dyDescent="0.2">
      <c r="C189" s="9"/>
      <c r="D189" s="9"/>
      <c r="E189" s="9"/>
      <c r="F189" s="9"/>
      <c r="G189" s="9"/>
    </row>
    <row r="190" spans="3:7" x14ac:dyDescent="0.2">
      <c r="C190" s="9"/>
      <c r="D190" s="9"/>
      <c r="E190" s="9"/>
      <c r="F190" s="9"/>
      <c r="G190" s="9"/>
    </row>
    <row r="191" spans="3:7" x14ac:dyDescent="0.2">
      <c r="C191" s="9"/>
      <c r="D191" s="9"/>
      <c r="E191" s="9"/>
      <c r="F191" s="9"/>
      <c r="G191" s="9"/>
    </row>
    <row r="192" spans="3:7" x14ac:dyDescent="0.2">
      <c r="C192" s="9"/>
      <c r="D192" s="9"/>
      <c r="E192" s="9"/>
      <c r="F192" s="9"/>
      <c r="G192" s="9"/>
    </row>
    <row r="193" spans="3:7" x14ac:dyDescent="0.2">
      <c r="C193" s="9"/>
      <c r="D193" s="9"/>
      <c r="E193" s="9"/>
      <c r="F193" s="9"/>
      <c r="G193" s="9"/>
    </row>
    <row r="194" spans="3:7" x14ac:dyDescent="0.2">
      <c r="C194" s="9"/>
      <c r="D194" s="9"/>
      <c r="E194" s="9"/>
      <c r="F194" s="9"/>
      <c r="G194" s="9"/>
    </row>
    <row r="195" spans="3:7" x14ac:dyDescent="0.2">
      <c r="C195" s="9"/>
      <c r="D195" s="9"/>
      <c r="E195" s="9"/>
      <c r="F195" s="9"/>
      <c r="G195" s="9"/>
    </row>
    <row r="196" spans="3:7" x14ac:dyDescent="0.2">
      <c r="C196" s="9"/>
      <c r="D196" s="9"/>
      <c r="E196" s="9"/>
      <c r="F196" s="9"/>
      <c r="G196" s="9"/>
    </row>
    <row r="197" spans="3:7" x14ac:dyDescent="0.2">
      <c r="C197" s="9"/>
      <c r="D197" s="9"/>
      <c r="E197" s="9"/>
      <c r="F197" s="9"/>
      <c r="G197" s="9"/>
    </row>
    <row r="198" spans="3:7" x14ac:dyDescent="0.2">
      <c r="C198" s="9"/>
      <c r="D198" s="9"/>
      <c r="E198" s="9"/>
      <c r="F198" s="9"/>
      <c r="G198" s="9"/>
    </row>
    <row r="199" spans="3:7" x14ac:dyDescent="0.2">
      <c r="C199" s="9"/>
      <c r="D199" s="9"/>
      <c r="E199" s="9"/>
      <c r="F199" s="9"/>
      <c r="G199" s="9"/>
    </row>
    <row r="200" spans="3:7" x14ac:dyDescent="0.2">
      <c r="C200" s="9"/>
      <c r="D200" s="9"/>
      <c r="E200" s="9"/>
      <c r="F200" s="9"/>
      <c r="G200" s="9"/>
    </row>
    <row r="201" spans="3:7" x14ac:dyDescent="0.2">
      <c r="C201" s="9"/>
      <c r="D201" s="9"/>
      <c r="E201" s="9"/>
      <c r="F201" s="9"/>
      <c r="G201" s="9"/>
    </row>
    <row r="202" spans="3:7" x14ac:dyDescent="0.2">
      <c r="C202" s="9"/>
      <c r="D202" s="9"/>
      <c r="E202" s="9"/>
      <c r="F202" s="9"/>
      <c r="G202" s="9"/>
    </row>
    <row r="203" spans="3:7" x14ac:dyDescent="0.2">
      <c r="C203" s="9"/>
      <c r="D203" s="9"/>
      <c r="E203" s="9"/>
      <c r="F203" s="9"/>
      <c r="G203" s="9"/>
    </row>
    <row r="204" spans="3:7" x14ac:dyDescent="0.2">
      <c r="C204" s="9"/>
      <c r="D204" s="9"/>
      <c r="E204" s="9"/>
      <c r="F204" s="9"/>
      <c r="G204" s="9"/>
    </row>
    <row r="205" spans="3:7" x14ac:dyDescent="0.2">
      <c r="C205" s="9"/>
      <c r="D205" s="9"/>
      <c r="E205" s="9"/>
      <c r="F205" s="9"/>
      <c r="G205" s="9"/>
    </row>
    <row r="206" spans="3:7" x14ac:dyDescent="0.2">
      <c r="C206" s="9"/>
      <c r="D206" s="9"/>
      <c r="E206" s="9"/>
      <c r="F206" s="9"/>
      <c r="G206" s="9"/>
    </row>
    <row r="207" spans="3:7" x14ac:dyDescent="0.2">
      <c r="C207" s="9"/>
      <c r="D207" s="9"/>
      <c r="E207" s="9"/>
      <c r="F207" s="9"/>
      <c r="G207" s="9"/>
    </row>
    <row r="208" spans="3:7" x14ac:dyDescent="0.2">
      <c r="C208" s="9"/>
      <c r="D208" s="9"/>
      <c r="E208" s="9"/>
      <c r="F208" s="9"/>
      <c r="G208" s="9"/>
    </row>
    <row r="209" spans="3:7" x14ac:dyDescent="0.2">
      <c r="C209" s="9"/>
      <c r="D209" s="9"/>
      <c r="E209" s="9"/>
      <c r="F209" s="9"/>
      <c r="G209" s="9"/>
    </row>
    <row r="210" spans="3:7" x14ac:dyDescent="0.2">
      <c r="C210" s="9"/>
      <c r="D210" s="9"/>
      <c r="E210" s="9"/>
      <c r="F210" s="9"/>
      <c r="G210" s="9"/>
    </row>
    <row r="211" spans="3:7" x14ac:dyDescent="0.2">
      <c r="C211" s="9"/>
      <c r="D211" s="9"/>
      <c r="E211" s="9"/>
      <c r="F211" s="9"/>
      <c r="G211" s="9"/>
    </row>
    <row r="212" spans="3:7" x14ac:dyDescent="0.2">
      <c r="C212" s="9"/>
      <c r="D212" s="9"/>
      <c r="E212" s="9"/>
      <c r="F212" s="9"/>
      <c r="G212" s="9"/>
    </row>
    <row r="213" spans="3:7" x14ac:dyDescent="0.2">
      <c r="C213" s="9"/>
      <c r="D213" s="9"/>
      <c r="E213" s="9"/>
      <c r="F213" s="9"/>
      <c r="G213" s="9"/>
    </row>
  </sheetData>
  <phoneticPr fontId="0" type="noConversion"/>
  <printOptions horizontalCentered="1" verticalCentered="1"/>
  <pageMargins left="0.75" right="0.75" top="0.49" bottom="1" header="0" footer="0"/>
  <pageSetup paperSize="5" scale="69" fitToHeight="2" orientation="portrait" horizontalDpi="4294967293" verticalDpi="0" r:id="rId1"/>
  <headerFooter alignWithMargins="0"/>
  <rowBreaks count="1" manualBreakCount="1">
    <brk id="10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zoomScale="80" workbookViewId="0"/>
  </sheetViews>
  <sheetFormatPr baseColWidth="10" defaultRowHeight="12.75" x14ac:dyDescent="0.2"/>
  <cols>
    <col min="1" max="1" width="6.5703125" customWidth="1"/>
    <col min="2" max="2" width="45.7109375" customWidth="1"/>
    <col min="3" max="3" width="13.42578125" customWidth="1"/>
    <col min="4" max="4" width="13.28515625" customWidth="1"/>
    <col min="5" max="5" width="12.85546875" customWidth="1"/>
    <col min="6" max="6" width="14.140625" customWidth="1"/>
    <col min="7" max="7" width="12.85546875" customWidth="1"/>
    <col min="8" max="8" width="14.42578125" customWidth="1"/>
  </cols>
  <sheetData>
    <row r="1" spans="1:8" x14ac:dyDescent="0.2">
      <c r="A1" s="1" t="s">
        <v>927</v>
      </c>
    </row>
    <row r="3" spans="1:8" x14ac:dyDescent="0.2">
      <c r="A3" s="1" t="s">
        <v>812</v>
      </c>
    </row>
    <row r="5" spans="1:8" x14ac:dyDescent="0.2">
      <c r="A5" s="1" t="s">
        <v>813</v>
      </c>
    </row>
    <row r="6" spans="1:8" ht="13.5" thickBot="1" x14ac:dyDescent="0.25"/>
    <row r="7" spans="1:8" ht="13.5" thickBot="1" x14ac:dyDescent="0.25">
      <c r="B7" s="7" t="s">
        <v>323</v>
      </c>
      <c r="C7" s="121" t="s">
        <v>1514</v>
      </c>
      <c r="D7" s="121" t="s">
        <v>1515</v>
      </c>
      <c r="E7" s="121" t="s">
        <v>1516</v>
      </c>
      <c r="F7" s="11" t="s">
        <v>1517</v>
      </c>
      <c r="G7" s="102" t="s">
        <v>1518</v>
      </c>
      <c r="H7" s="219" t="s">
        <v>1528</v>
      </c>
    </row>
    <row r="8" spans="1:8" x14ac:dyDescent="0.2">
      <c r="B8" s="12" t="s">
        <v>814</v>
      </c>
      <c r="C8" s="21">
        <f>'Flujo Fdos'!C17</f>
        <v>849480.5</v>
      </c>
      <c r="D8" s="21">
        <f>'Flujo Fdos'!D17</f>
        <v>1513891.5</v>
      </c>
      <c r="E8" s="21">
        <f>'Flujo Fdos'!E17</f>
        <v>1252955</v>
      </c>
      <c r="F8" s="149">
        <f>'Flujo Fdos'!F17</f>
        <v>1350662.5</v>
      </c>
      <c r="G8" s="54">
        <f>'Flujo Fdos'!G17</f>
        <v>762118.5</v>
      </c>
      <c r="H8" s="190">
        <f>SUM(C8:G8)</f>
        <v>5729108</v>
      </c>
    </row>
    <row r="9" spans="1:8" x14ac:dyDescent="0.2">
      <c r="B9" s="17" t="s">
        <v>815</v>
      </c>
      <c r="C9" s="20">
        <f>'Flujo Fdos'!C35*-1</f>
        <v>-112771.4</v>
      </c>
      <c r="D9" s="20">
        <f>'Flujo Fdos'!D35*-1</f>
        <v>-102982.79999999999</v>
      </c>
      <c r="E9" s="20">
        <f>'Flujo Fdos'!E35*-1</f>
        <v>-89691.199999999997</v>
      </c>
      <c r="F9" s="117">
        <f>'Flujo Fdos'!F35*-1</f>
        <v>-111413.79999999999</v>
      </c>
      <c r="G9" s="53">
        <f>'Flujo Fdos'!G35*-1</f>
        <v>-13260</v>
      </c>
      <c r="H9" s="193">
        <f t="shared" ref="H9:H16" si="0">SUM(C9:G9)</f>
        <v>-430119.19999999995</v>
      </c>
    </row>
    <row r="10" spans="1:8" x14ac:dyDescent="0.2">
      <c r="B10" s="17" t="s">
        <v>816</v>
      </c>
      <c r="C10" s="20">
        <f>'Flujo Fdos'!C50*-1</f>
        <v>0</v>
      </c>
      <c r="D10" s="20">
        <f>'Flujo Fdos'!D50*-1</f>
        <v>-710270</v>
      </c>
      <c r="E10" s="20">
        <f>'Flujo Fdos'!E50*-1</f>
        <v>-448528.85</v>
      </c>
      <c r="F10" s="117">
        <f>'Flujo Fdos'!F50*-1</f>
        <v>-1696431.1271600001</v>
      </c>
      <c r="G10" s="53">
        <f>'Flujo Fdos'!G50*-1</f>
        <v>-220406.46295161286</v>
      </c>
      <c r="H10" s="193">
        <f t="shared" si="0"/>
        <v>-3075636.4401116129</v>
      </c>
    </row>
    <row r="11" spans="1:8" x14ac:dyDescent="0.2">
      <c r="B11" s="17" t="s">
        <v>817</v>
      </c>
      <c r="C11" s="20">
        <f>('Flujo Fdos'!C61+'Flujo Fdos'!C66+'Flujo Fdos'!C71+'Flujo Fdos'!C76)*-1</f>
        <v>-145431.55555555556</v>
      </c>
      <c r="D11" s="20">
        <f>('Flujo Fdos'!D61+'Flujo Fdos'!D66+'Flujo Fdos'!D71+'Flujo Fdos'!D76)*-1</f>
        <v>-219588.15555555557</v>
      </c>
      <c r="E11" s="20">
        <f>('Flujo Fdos'!E61+'Flujo Fdos'!E66+'Flujo Fdos'!E71+'Flujo Fdos'!E76)*-1</f>
        <v>-221443.78791111114</v>
      </c>
      <c r="F11" s="117">
        <f>('Flujo Fdos'!F61+'Flujo Fdos'!F66+'Flujo Fdos'!F71+'Flujo Fdos'!F76)*-1</f>
        <v>-195074.70958996419</v>
      </c>
      <c r="G11" s="53">
        <f>('Flujo Fdos'!G61+'Flujo Fdos'!G66+'Flujo Fdos'!G71+'Flujo Fdos'!G76)*-1</f>
        <v>-36785.455039426524</v>
      </c>
      <c r="H11" s="193">
        <f t="shared" si="0"/>
        <v>-818323.66365161294</v>
      </c>
    </row>
    <row r="12" spans="1:8" x14ac:dyDescent="0.2">
      <c r="B12" s="17" t="s">
        <v>818</v>
      </c>
      <c r="C12" s="20">
        <f>('Flujo Fdos'!C87+'Flujo Fdos'!C92+'Flujo Fdos'!C97)*-1</f>
        <v>-58933.332666666669</v>
      </c>
      <c r="D12" s="20">
        <f>('Flujo Fdos'!D87+'Flujo Fdos'!D92+'Flujo Fdos'!D97)*-1</f>
        <v>-84211.110066666675</v>
      </c>
      <c r="E12" s="20">
        <f>('Flujo Fdos'!E87+'Flujo Fdos'!E92+'Flujo Fdos'!E97)*-1</f>
        <v>-90483.332266666665</v>
      </c>
      <c r="F12" s="117">
        <f>('Flujo Fdos'!F87+'Flujo Fdos'!F92+'Flujo Fdos'!F97)*-1</f>
        <v>-104599.99893333334</v>
      </c>
      <c r="G12" s="53">
        <f>('Flujo Fdos'!G87+'Flujo Fdos'!G92+'Flujo Fdos'!G97)*-1</f>
        <v>-29772.221866666667</v>
      </c>
      <c r="H12" s="193">
        <f t="shared" si="0"/>
        <v>-367999.99580000003</v>
      </c>
    </row>
    <row r="13" spans="1:8" x14ac:dyDescent="0.2">
      <c r="B13" s="17" t="s">
        <v>819</v>
      </c>
      <c r="C13" s="20">
        <f>('Flujo Fdos'!C108+'Flujo Fdos'!C113+'Flujo Fdos'!C118)*-1</f>
        <v>-62555.555000000008</v>
      </c>
      <c r="D13" s="20">
        <f>('Flujo Fdos'!D108+'Flujo Fdos'!D113+'Flujo Fdos'!D118)*-1</f>
        <v>-81631.110233333326</v>
      </c>
      <c r="E13" s="20">
        <f>('Flujo Fdos'!E108+'Flujo Fdos'!E113+'Flujo Fdos'!E118)*-1</f>
        <v>-83952.221300000005</v>
      </c>
      <c r="F13" s="117">
        <f>('Flujo Fdos'!F108+'Flujo Fdos'!F113+'Flujo Fdos'!F118)*-1</f>
        <v>-91726.665733333328</v>
      </c>
      <c r="G13" s="53">
        <f>('Flujo Fdos'!G108+'Flujo Fdos'!G113+'Flujo Fdos'!G118)*-1</f>
        <v>-25294.444133333331</v>
      </c>
      <c r="H13" s="193">
        <f t="shared" si="0"/>
        <v>-345159.9964</v>
      </c>
    </row>
    <row r="14" spans="1:8" x14ac:dyDescent="0.2">
      <c r="B14" s="17" t="s">
        <v>937</v>
      </c>
      <c r="C14" s="20">
        <f>'Flujo Fdos'!C132</f>
        <v>-322000</v>
      </c>
      <c r="D14" s="20">
        <f>'Flujo Fdos'!D132</f>
        <v>-110000</v>
      </c>
      <c r="E14" s="20">
        <f>'Flujo Fdos'!E132</f>
        <v>-110000</v>
      </c>
      <c r="F14" s="117">
        <f>'Flujo Fdos'!F132</f>
        <v>-110000</v>
      </c>
      <c r="G14" s="53">
        <f>'Flujo Fdos'!G132</f>
        <v>-400000</v>
      </c>
      <c r="H14" s="193">
        <f t="shared" si="0"/>
        <v>-1052000</v>
      </c>
    </row>
    <row r="15" spans="1:8" ht="13.5" thickBot="1" x14ac:dyDescent="0.25">
      <c r="B15" s="12" t="s">
        <v>938</v>
      </c>
      <c r="C15" s="21">
        <f>'Flujo Fdos'!C154</f>
        <v>-94856.4</v>
      </c>
      <c r="D15" s="21">
        <f>'Flujo Fdos'!D154</f>
        <v>-127082.5</v>
      </c>
      <c r="E15" s="21">
        <f>'Flujo Fdos'!E154</f>
        <v>44746.474239999996</v>
      </c>
      <c r="F15" s="149">
        <f>'Flujo Fdos'!F154</f>
        <v>-86298.046944516129</v>
      </c>
      <c r="G15" s="54">
        <f>'Flujo Fdos'!G154</f>
        <v>-64292.429532258058</v>
      </c>
      <c r="H15" s="190">
        <f t="shared" si="0"/>
        <v>-327782.90223677421</v>
      </c>
    </row>
    <row r="16" spans="1:8" ht="13.5" thickBot="1" x14ac:dyDescent="0.25">
      <c r="B16" s="7" t="s">
        <v>939</v>
      </c>
      <c r="C16" s="129">
        <f>SUM(C8:C15)</f>
        <v>52932.256777777657</v>
      </c>
      <c r="D16" s="129">
        <f>SUM(D8:D15)</f>
        <v>78125.82414444437</v>
      </c>
      <c r="E16" s="129">
        <f>SUM(E8:E15)</f>
        <v>253602.08276222227</v>
      </c>
      <c r="F16" s="130">
        <f>SUM(F8:F15)</f>
        <v>-1044881.8483611472</v>
      </c>
      <c r="G16" s="55">
        <f>SUM(G8:G15)</f>
        <v>-27692.513523297486</v>
      </c>
      <c r="H16" s="236">
        <f t="shared" si="0"/>
        <v>-687914.19820000045</v>
      </c>
    </row>
    <row r="17" spans="1:8" x14ac:dyDescent="0.2">
      <c r="C17" s="9"/>
      <c r="D17" s="9"/>
      <c r="E17" s="9"/>
      <c r="F17" s="9"/>
      <c r="G17" s="9"/>
      <c r="H17" s="9"/>
    </row>
    <row r="18" spans="1:8" x14ac:dyDescent="0.2">
      <c r="A18" s="1" t="s">
        <v>940</v>
      </c>
      <c r="C18" s="9"/>
      <c r="D18" s="9"/>
      <c r="E18" s="9"/>
      <c r="F18" s="9"/>
      <c r="G18" s="9"/>
      <c r="H18" s="9"/>
    </row>
    <row r="19" spans="1:8" ht="13.5" thickBot="1" x14ac:dyDescent="0.25">
      <c r="C19" s="9"/>
      <c r="D19" s="9"/>
      <c r="E19" s="9"/>
      <c r="F19" s="9"/>
      <c r="G19" s="9"/>
      <c r="H19" s="9"/>
    </row>
    <row r="20" spans="1:8" ht="13.5" thickBot="1" x14ac:dyDescent="0.25">
      <c r="B20" s="7" t="s">
        <v>323</v>
      </c>
      <c r="C20" s="121" t="s">
        <v>1514</v>
      </c>
      <c r="D20" s="121" t="s">
        <v>1515</v>
      </c>
      <c r="E20" s="121" t="s">
        <v>1516</v>
      </c>
      <c r="F20" s="11" t="s">
        <v>1517</v>
      </c>
      <c r="G20" s="102" t="s">
        <v>1518</v>
      </c>
      <c r="H20" s="219" t="s">
        <v>1528</v>
      </c>
    </row>
    <row r="21" spans="1:8" x14ac:dyDescent="0.2">
      <c r="B21" s="228" t="s">
        <v>941</v>
      </c>
      <c r="C21" s="229">
        <f>'EECC inicio'!C9</f>
        <v>35000</v>
      </c>
      <c r="D21" s="229">
        <f>C26</f>
        <v>87932.256777777657</v>
      </c>
      <c r="E21" s="229">
        <f>D26</f>
        <v>166058.08092222203</v>
      </c>
      <c r="F21" s="247">
        <f>E26</f>
        <v>419660.16368444427</v>
      </c>
      <c r="G21" s="231">
        <f>F26</f>
        <v>11778.315323297051</v>
      </c>
      <c r="H21" s="232"/>
    </row>
    <row r="22" spans="1:8" ht="13.5" thickBot="1" x14ac:dyDescent="0.25">
      <c r="B22" s="12" t="s">
        <v>942</v>
      </c>
      <c r="C22" s="21">
        <f>C16</f>
        <v>52932.256777777657</v>
      </c>
      <c r="D22" s="21">
        <f>D16</f>
        <v>78125.82414444437</v>
      </c>
      <c r="E22" s="21">
        <f>E16</f>
        <v>253602.08276222227</v>
      </c>
      <c r="F22" s="149">
        <f>F16</f>
        <v>-1044881.8483611472</v>
      </c>
      <c r="G22" s="54">
        <f>G16</f>
        <v>-27692.513523297486</v>
      </c>
      <c r="H22" s="190"/>
    </row>
    <row r="23" spans="1:8" ht="13.5" thickBot="1" x14ac:dyDescent="0.25">
      <c r="B23" s="245" t="s">
        <v>943</v>
      </c>
      <c r="C23" s="129">
        <f>SUM(C21:C22)</f>
        <v>87932.256777777657</v>
      </c>
      <c r="D23" s="129">
        <f>SUM(D21:D22)</f>
        <v>166058.08092222203</v>
      </c>
      <c r="E23" s="129">
        <f>SUM(E21:E22)</f>
        <v>419660.16368444427</v>
      </c>
      <c r="F23" s="130">
        <f>SUM(F21:F22)</f>
        <v>-625221.68467670295</v>
      </c>
      <c r="G23" s="55">
        <f>SUM(G21:G22)</f>
        <v>-15914.198200000435</v>
      </c>
      <c r="H23" s="235"/>
    </row>
    <row r="24" spans="1:8" x14ac:dyDescent="0.2">
      <c r="B24" s="228" t="s">
        <v>944</v>
      </c>
      <c r="C24" s="229">
        <v>0</v>
      </c>
      <c r="D24" s="229">
        <v>0</v>
      </c>
      <c r="E24" s="229">
        <v>0</v>
      </c>
      <c r="F24" s="247">
        <v>700000</v>
      </c>
      <c r="G24" s="231"/>
      <c r="H24" s="232"/>
    </row>
    <row r="25" spans="1:8" ht="13.5" thickBot="1" x14ac:dyDescent="0.25">
      <c r="B25" s="12" t="s">
        <v>945</v>
      </c>
      <c r="C25" s="21">
        <v>0</v>
      </c>
      <c r="D25" s="21">
        <v>0</v>
      </c>
      <c r="E25" s="21">
        <v>0</v>
      </c>
      <c r="F25" s="149">
        <f>(F24*0.09)*-1</f>
        <v>-63000</v>
      </c>
      <c r="G25" s="54"/>
      <c r="H25" s="190"/>
    </row>
    <row r="26" spans="1:8" ht="13.5" thickBot="1" x14ac:dyDescent="0.25">
      <c r="B26" s="246" t="s">
        <v>946</v>
      </c>
      <c r="C26" s="129">
        <f>C23+C24-C25</f>
        <v>87932.256777777657</v>
      </c>
      <c r="D26" s="129">
        <f>D23+D24-D25</f>
        <v>166058.08092222203</v>
      </c>
      <c r="E26" s="129">
        <f>E23+E24-E25</f>
        <v>419660.16368444427</v>
      </c>
      <c r="F26" s="130">
        <f>F23+F24+F25</f>
        <v>11778.315323297051</v>
      </c>
      <c r="G26" s="55"/>
      <c r="H26" s="236"/>
    </row>
    <row r="27" spans="1:8" x14ac:dyDescent="0.2">
      <c r="C27" s="9"/>
      <c r="D27" s="9"/>
      <c r="E27" s="9"/>
      <c r="F27" s="9"/>
      <c r="G27" s="9"/>
      <c r="H27" s="9"/>
    </row>
    <row r="28" spans="1:8" x14ac:dyDescent="0.2">
      <c r="A28" s="1" t="s">
        <v>950</v>
      </c>
      <c r="C28" s="9"/>
      <c r="D28" s="9"/>
      <c r="E28" s="9"/>
      <c r="F28" s="9"/>
      <c r="G28" s="9"/>
      <c r="H28" s="9"/>
    </row>
    <row r="29" spans="1:8" ht="13.5" thickBot="1" x14ac:dyDescent="0.25">
      <c r="A29" s="1"/>
      <c r="C29" s="9"/>
      <c r="D29" s="9"/>
      <c r="E29" s="9"/>
      <c r="F29" s="9"/>
      <c r="G29" s="9"/>
      <c r="H29" s="9"/>
    </row>
    <row r="30" spans="1:8" ht="13.5" thickBot="1" x14ac:dyDescent="0.25">
      <c r="B30" s="115"/>
      <c r="C30" s="121" t="s">
        <v>1514</v>
      </c>
      <c r="D30" s="121" t="s">
        <v>1515</v>
      </c>
      <c r="E30" s="121" t="s">
        <v>1516</v>
      </c>
      <c r="F30" s="11" t="s">
        <v>1517</v>
      </c>
      <c r="G30" s="102" t="s">
        <v>1518</v>
      </c>
      <c r="H30" s="219" t="s">
        <v>1528</v>
      </c>
    </row>
    <row r="31" spans="1:8" x14ac:dyDescent="0.2">
      <c r="B31" s="228" t="s">
        <v>951</v>
      </c>
      <c r="C31" s="229">
        <f>('Flujo Fdos'!C130*-1)-'EECC inicio'!$C$31/4</f>
        <v>10000</v>
      </c>
      <c r="D31" s="229">
        <f>('Flujo Fdos'!D130*-1)-'EECC inicio'!$C$31/4</f>
        <v>10000</v>
      </c>
      <c r="E31" s="229">
        <f>('Flujo Fdos'!E130*-1)-'EECC inicio'!$C$31/4</f>
        <v>10000</v>
      </c>
      <c r="F31" s="247">
        <f>('Flujo Fdos'!F130*-1)-'EECC inicio'!$C$31/4</f>
        <v>10000</v>
      </c>
      <c r="G31" s="231"/>
      <c r="H31" s="232">
        <f>SUM(C31:G31)</f>
        <v>40000</v>
      </c>
    </row>
    <row r="32" spans="1:8" ht="13.5" thickBot="1" x14ac:dyDescent="0.25">
      <c r="B32" s="12" t="s">
        <v>952</v>
      </c>
      <c r="C32" s="21">
        <f>C25*-1</f>
        <v>0</v>
      </c>
      <c r="D32" s="21">
        <f>D25*-1</f>
        <v>0</v>
      </c>
      <c r="E32" s="21">
        <f>E25*-1</f>
        <v>0</v>
      </c>
      <c r="F32" s="149">
        <f>F25*-1</f>
        <v>63000</v>
      </c>
      <c r="G32" s="54"/>
      <c r="H32" s="190">
        <f>SUM(C32:G32)</f>
        <v>63000</v>
      </c>
    </row>
    <row r="33" spans="2:8" ht="13.5" thickBot="1" x14ac:dyDescent="0.25">
      <c r="B33" s="28" t="s">
        <v>953</v>
      </c>
      <c r="C33" s="129">
        <f>SUM(C31:C32)</f>
        <v>10000</v>
      </c>
      <c r="D33" s="129">
        <f>SUM(D31:D32)</f>
        <v>10000</v>
      </c>
      <c r="E33" s="129">
        <f>SUM(E31:E32)</f>
        <v>10000</v>
      </c>
      <c r="F33" s="130">
        <f>SUM(F31:F32)</f>
        <v>73000</v>
      </c>
      <c r="G33" s="55"/>
      <c r="H33" s="236">
        <f>SUM(H31:H32)</f>
        <v>103000</v>
      </c>
    </row>
    <row r="34" spans="2:8" x14ac:dyDescent="0.2">
      <c r="C34" s="9"/>
      <c r="D34" s="9"/>
      <c r="E34" s="9"/>
      <c r="F34" s="9"/>
      <c r="G34" s="9"/>
      <c r="H34" s="9"/>
    </row>
    <row r="35" spans="2:8" x14ac:dyDescent="0.2">
      <c r="C35" s="9"/>
      <c r="D35" s="9"/>
      <c r="E35" s="9"/>
      <c r="F35" s="9"/>
      <c r="G35" s="9"/>
      <c r="H35" s="9"/>
    </row>
    <row r="36" spans="2:8" x14ac:dyDescent="0.2">
      <c r="C36" s="9"/>
      <c r="D36" s="9"/>
      <c r="E36" s="9"/>
      <c r="F36" s="9"/>
      <c r="G36" s="9"/>
      <c r="H36" s="9"/>
    </row>
    <row r="37" spans="2:8" x14ac:dyDescent="0.2">
      <c r="C37" s="9"/>
      <c r="D37" s="9"/>
      <c r="E37" s="9"/>
      <c r="F37" s="9"/>
      <c r="G37" s="9"/>
      <c r="H37" s="9"/>
    </row>
    <row r="38" spans="2:8" x14ac:dyDescent="0.2">
      <c r="C38" s="9"/>
      <c r="D38" s="9"/>
      <c r="E38" s="9"/>
      <c r="F38" s="9"/>
      <c r="G38" s="9"/>
      <c r="H38" s="9"/>
    </row>
    <row r="39" spans="2:8" x14ac:dyDescent="0.2">
      <c r="C39" s="9"/>
      <c r="D39" s="9"/>
      <c r="E39" s="9"/>
      <c r="F39" s="9"/>
      <c r="G39" s="9"/>
      <c r="H39" s="9"/>
    </row>
    <row r="40" spans="2:8" x14ac:dyDescent="0.2">
      <c r="C40" s="9"/>
      <c r="D40" s="9"/>
      <c r="E40" s="9"/>
      <c r="F40" s="9"/>
      <c r="G40" s="9"/>
      <c r="H40" s="9"/>
    </row>
    <row r="41" spans="2:8" x14ac:dyDescent="0.2">
      <c r="C41" s="9"/>
      <c r="D41" s="9"/>
      <c r="E41" s="9"/>
      <c r="F41" s="9"/>
      <c r="G41" s="9"/>
      <c r="H41" s="9"/>
    </row>
    <row r="42" spans="2:8" x14ac:dyDescent="0.2">
      <c r="C42" s="9"/>
      <c r="D42" s="9"/>
      <c r="E42" s="9"/>
      <c r="F42" s="9"/>
      <c r="G42" s="9"/>
      <c r="H42" s="9"/>
    </row>
    <row r="43" spans="2:8" x14ac:dyDescent="0.2">
      <c r="C43" s="9"/>
      <c r="D43" s="9"/>
      <c r="E43" s="9"/>
      <c r="F43" s="9"/>
      <c r="G43" s="9"/>
      <c r="H43" s="9"/>
    </row>
    <row r="44" spans="2:8" x14ac:dyDescent="0.2">
      <c r="C44" s="9"/>
      <c r="D44" s="9"/>
      <c r="E44" s="9"/>
      <c r="F44" s="9"/>
      <c r="G44" s="9"/>
      <c r="H44" s="9"/>
    </row>
    <row r="45" spans="2:8" x14ac:dyDescent="0.2">
      <c r="C45" s="9"/>
      <c r="D45" s="9"/>
      <c r="E45" s="9"/>
      <c r="F45" s="9"/>
      <c r="G45" s="9"/>
      <c r="H45" s="9"/>
    </row>
    <row r="46" spans="2:8" x14ac:dyDescent="0.2">
      <c r="C46" s="9"/>
      <c r="D46" s="9"/>
      <c r="E46" s="9"/>
      <c r="F46" s="9"/>
      <c r="G46" s="9"/>
      <c r="H46" s="9"/>
    </row>
    <row r="47" spans="2:8" x14ac:dyDescent="0.2">
      <c r="C47" s="9"/>
      <c r="D47" s="9"/>
      <c r="E47" s="9"/>
      <c r="F47" s="9"/>
      <c r="G47" s="9"/>
      <c r="H47" s="9"/>
    </row>
    <row r="48" spans="2:8" x14ac:dyDescent="0.2">
      <c r="C48" s="9"/>
      <c r="D48" s="9"/>
      <c r="E48" s="9"/>
      <c r="F48" s="9"/>
      <c r="G48" s="9"/>
      <c r="H48" s="9"/>
    </row>
    <row r="49" spans="3:8" x14ac:dyDescent="0.2">
      <c r="C49" s="9"/>
      <c r="D49" s="9"/>
      <c r="E49" s="9"/>
      <c r="F49" s="9"/>
      <c r="G49" s="9"/>
      <c r="H49" s="9"/>
    </row>
    <row r="50" spans="3:8" x14ac:dyDescent="0.2">
      <c r="C50" s="9"/>
      <c r="D50" s="9"/>
      <c r="E50" s="9"/>
      <c r="F50" s="9"/>
      <c r="G50" s="9"/>
      <c r="H50" s="9"/>
    </row>
    <row r="51" spans="3:8" x14ac:dyDescent="0.2">
      <c r="C51" s="9"/>
      <c r="D51" s="9"/>
      <c r="E51" s="9"/>
      <c r="F51" s="9"/>
      <c r="G51" s="9"/>
      <c r="H51" s="9"/>
    </row>
    <row r="52" spans="3:8" x14ac:dyDescent="0.2">
      <c r="C52" s="9"/>
      <c r="D52" s="9"/>
      <c r="E52" s="9"/>
      <c r="F52" s="9"/>
      <c r="G52" s="9"/>
      <c r="H52" s="9"/>
    </row>
    <row r="53" spans="3:8" x14ac:dyDescent="0.2">
      <c r="C53" s="9"/>
      <c r="D53" s="9"/>
      <c r="E53" s="9"/>
      <c r="F53" s="9"/>
      <c r="G53" s="9"/>
      <c r="H53" s="9"/>
    </row>
    <row r="54" spans="3:8" x14ac:dyDescent="0.2">
      <c r="C54" s="9"/>
      <c r="D54" s="9"/>
      <c r="E54" s="9"/>
      <c r="F54" s="9"/>
      <c r="G54" s="9"/>
      <c r="H54" s="9"/>
    </row>
    <row r="55" spans="3:8" x14ac:dyDescent="0.2">
      <c r="C55" s="9"/>
      <c r="D55" s="9"/>
      <c r="E55" s="9"/>
      <c r="F55" s="9"/>
      <c r="G55" s="9"/>
      <c r="H55" s="9"/>
    </row>
    <row r="56" spans="3:8" x14ac:dyDescent="0.2">
      <c r="C56" s="9"/>
      <c r="D56" s="9"/>
      <c r="E56" s="9"/>
      <c r="F56" s="9"/>
      <c r="G56" s="9"/>
      <c r="H56" s="9"/>
    </row>
    <row r="57" spans="3:8" x14ac:dyDescent="0.2">
      <c r="C57" s="9"/>
      <c r="D57" s="9"/>
      <c r="E57" s="9"/>
      <c r="F57" s="9"/>
      <c r="G57" s="9"/>
      <c r="H57" s="9"/>
    </row>
    <row r="58" spans="3:8" x14ac:dyDescent="0.2">
      <c r="C58" s="9"/>
      <c r="D58" s="9"/>
      <c r="E58" s="9"/>
      <c r="F58" s="9"/>
      <c r="G58" s="9"/>
      <c r="H58" s="9"/>
    </row>
    <row r="59" spans="3:8" x14ac:dyDescent="0.2">
      <c r="C59" s="9"/>
      <c r="D59" s="9"/>
      <c r="E59" s="9"/>
      <c r="F59" s="9"/>
      <c r="G59" s="9"/>
      <c r="H59" s="9"/>
    </row>
    <row r="60" spans="3:8" x14ac:dyDescent="0.2">
      <c r="C60" s="9"/>
      <c r="D60" s="9"/>
      <c r="E60" s="9"/>
      <c r="F60" s="9"/>
      <c r="G60" s="9"/>
      <c r="H60" s="9"/>
    </row>
    <row r="61" spans="3:8" x14ac:dyDescent="0.2">
      <c r="C61" s="9"/>
      <c r="D61" s="9"/>
      <c r="E61" s="9"/>
      <c r="F61" s="9"/>
      <c r="G61" s="9"/>
      <c r="H61" s="9"/>
    </row>
    <row r="62" spans="3:8" x14ac:dyDescent="0.2">
      <c r="C62" s="9"/>
      <c r="D62" s="9"/>
      <c r="E62" s="9"/>
      <c r="F62" s="9"/>
      <c r="G62" s="9"/>
      <c r="H62" s="9"/>
    </row>
    <row r="63" spans="3:8" x14ac:dyDescent="0.2">
      <c r="C63" s="9"/>
      <c r="D63" s="9"/>
      <c r="E63" s="9"/>
      <c r="F63" s="9"/>
      <c r="G63" s="9"/>
      <c r="H63" s="9"/>
    </row>
    <row r="64" spans="3:8" x14ac:dyDescent="0.2">
      <c r="C64" s="9"/>
      <c r="D64" s="9"/>
      <c r="E64" s="9"/>
      <c r="F64" s="9"/>
      <c r="G64" s="9"/>
      <c r="H64" s="9"/>
    </row>
    <row r="65" spans="3:8" x14ac:dyDescent="0.2">
      <c r="C65" s="9"/>
      <c r="D65" s="9"/>
      <c r="E65" s="9"/>
      <c r="F65" s="9"/>
      <c r="G65" s="9"/>
      <c r="H65" s="9"/>
    </row>
    <row r="66" spans="3:8" x14ac:dyDescent="0.2">
      <c r="C66" s="9"/>
      <c r="D66" s="9"/>
      <c r="E66" s="9"/>
      <c r="F66" s="9"/>
      <c r="G66" s="9"/>
      <c r="H66" s="9"/>
    </row>
    <row r="67" spans="3:8" x14ac:dyDescent="0.2">
      <c r="C67" s="9"/>
      <c r="D67" s="9"/>
      <c r="E67" s="9"/>
      <c r="F67" s="9"/>
      <c r="G67" s="9"/>
      <c r="H67" s="9"/>
    </row>
    <row r="68" spans="3:8" x14ac:dyDescent="0.2">
      <c r="C68" s="9"/>
      <c r="D68" s="9"/>
      <c r="E68" s="9"/>
      <c r="F68" s="9"/>
      <c r="G68" s="9"/>
      <c r="H68" s="9"/>
    </row>
    <row r="69" spans="3:8" x14ac:dyDescent="0.2">
      <c r="C69" s="9"/>
      <c r="D69" s="9"/>
      <c r="E69" s="9"/>
      <c r="F69" s="9"/>
      <c r="G69" s="9"/>
      <c r="H69" s="9"/>
    </row>
    <row r="70" spans="3:8" x14ac:dyDescent="0.2">
      <c r="C70" s="9"/>
      <c r="D70" s="9"/>
      <c r="E70" s="9"/>
      <c r="F70" s="9"/>
      <c r="G70" s="9"/>
      <c r="H70" s="9"/>
    </row>
    <row r="71" spans="3:8" x14ac:dyDescent="0.2">
      <c r="C71" s="9"/>
      <c r="D71" s="9"/>
      <c r="E71" s="9"/>
      <c r="F71" s="9"/>
      <c r="G71" s="9"/>
      <c r="H71" s="9"/>
    </row>
    <row r="72" spans="3:8" x14ac:dyDescent="0.2">
      <c r="C72" s="9"/>
      <c r="D72" s="9"/>
      <c r="E72" s="9"/>
      <c r="F72" s="9"/>
      <c r="G72" s="9"/>
      <c r="H72" s="9"/>
    </row>
    <row r="73" spans="3:8" x14ac:dyDescent="0.2">
      <c r="C73" s="9"/>
      <c r="D73" s="9"/>
      <c r="E73" s="9"/>
      <c r="F73" s="9"/>
      <c r="G73" s="9"/>
      <c r="H73" s="9"/>
    </row>
    <row r="74" spans="3:8" x14ac:dyDescent="0.2">
      <c r="C74" s="9"/>
      <c r="D74" s="9"/>
      <c r="E74" s="9"/>
      <c r="F74" s="9"/>
      <c r="G74" s="9"/>
      <c r="H74" s="9"/>
    </row>
    <row r="75" spans="3:8" x14ac:dyDescent="0.2">
      <c r="C75" s="9"/>
      <c r="D75" s="9"/>
      <c r="E75" s="9"/>
      <c r="F75" s="9"/>
      <c r="G75" s="9"/>
      <c r="H75" s="9"/>
    </row>
    <row r="76" spans="3:8" x14ac:dyDescent="0.2">
      <c r="C76" s="9"/>
      <c r="D76" s="9"/>
      <c r="E76" s="9"/>
      <c r="F76" s="9"/>
      <c r="G76" s="9"/>
      <c r="H76" s="9"/>
    </row>
    <row r="77" spans="3:8" x14ac:dyDescent="0.2">
      <c r="C77" s="9"/>
      <c r="D77" s="9"/>
      <c r="E77" s="9"/>
      <c r="F77" s="9"/>
      <c r="G77" s="9"/>
      <c r="H77" s="9"/>
    </row>
    <row r="78" spans="3:8" x14ac:dyDescent="0.2">
      <c r="C78" s="9"/>
      <c r="D78" s="9"/>
      <c r="E78" s="9"/>
      <c r="F78" s="9"/>
      <c r="G78" s="9"/>
      <c r="H78" s="9"/>
    </row>
  </sheetData>
  <phoneticPr fontId="0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0"/>
  <sheetViews>
    <sheetView topLeftCell="A91" zoomScale="80" workbookViewId="0"/>
  </sheetViews>
  <sheetFormatPr baseColWidth="10" defaultRowHeight="12.75" x14ac:dyDescent="0.2"/>
  <cols>
    <col min="2" max="2" width="68.28515625" customWidth="1"/>
    <col min="3" max="3" width="14.140625" customWidth="1"/>
    <col min="4" max="5" width="13.28515625" customWidth="1"/>
  </cols>
  <sheetData>
    <row r="1" spans="1:4" x14ac:dyDescent="0.2">
      <c r="A1" s="1" t="s">
        <v>683</v>
      </c>
    </row>
    <row r="3" spans="1:4" x14ac:dyDescent="0.2">
      <c r="A3" s="1" t="s">
        <v>1221</v>
      </c>
    </row>
    <row r="4" spans="1:4" ht="13.5" thickBot="1" x14ac:dyDescent="0.25"/>
    <row r="5" spans="1:4" ht="13.5" thickBot="1" x14ac:dyDescent="0.25">
      <c r="B5" s="252" t="s">
        <v>325</v>
      </c>
      <c r="C5" s="253" t="s">
        <v>1612</v>
      </c>
      <c r="D5" s="254" t="s">
        <v>328</v>
      </c>
    </row>
    <row r="6" spans="1:4" ht="13.5" thickBot="1" x14ac:dyDescent="0.25">
      <c r="B6" s="12"/>
      <c r="C6" s="104"/>
      <c r="D6" s="190"/>
    </row>
    <row r="7" spans="1:4" ht="13.5" thickBot="1" x14ac:dyDescent="0.25">
      <c r="B7" s="127" t="s">
        <v>958</v>
      </c>
      <c r="C7" s="249">
        <f>'Pres Rdos'!V12</f>
        <v>4984000</v>
      </c>
      <c r="D7" s="236">
        <f>C7-C8-C9-C10-C11</f>
        <v>4283748</v>
      </c>
    </row>
    <row r="8" spans="1:4" x14ac:dyDescent="0.2">
      <c r="B8" s="12" t="s">
        <v>954</v>
      </c>
      <c r="C8" s="104">
        <f>'Pres Rdos'!V15</f>
        <v>149520</v>
      </c>
      <c r="D8" s="190"/>
    </row>
    <row r="9" spans="1:4" x14ac:dyDescent="0.2">
      <c r="B9" s="12" t="s">
        <v>955</v>
      </c>
      <c r="C9" s="104">
        <f>'Pres Rdos'!V16</f>
        <v>99680</v>
      </c>
      <c r="D9" s="190"/>
    </row>
    <row r="10" spans="1:4" x14ac:dyDescent="0.2">
      <c r="B10" s="12" t="s">
        <v>956</v>
      </c>
      <c r="C10" s="104">
        <f>'Pres Rdos'!V17</f>
        <v>149520</v>
      </c>
      <c r="D10" s="190"/>
    </row>
    <row r="11" spans="1:4" x14ac:dyDescent="0.2">
      <c r="B11" s="12" t="s">
        <v>957</v>
      </c>
      <c r="C11" s="104">
        <f>'Flujo Fdos'!H26</f>
        <v>301532</v>
      </c>
      <c r="D11" s="190"/>
    </row>
    <row r="12" spans="1:4" ht="13.5" thickBot="1" x14ac:dyDescent="0.25">
      <c r="B12" s="12"/>
      <c r="C12" s="104"/>
      <c r="D12" s="190"/>
    </row>
    <row r="13" spans="1:4" ht="13.5" thickBot="1" x14ac:dyDescent="0.25">
      <c r="B13" s="127" t="s">
        <v>959</v>
      </c>
      <c r="C13" s="249"/>
      <c r="D13" s="236">
        <f>'Cto. Prod.'!F144+'Cto. Prod.'!G144+'Cto. Prod.'!H144</f>
        <v>2860023.4241501288</v>
      </c>
    </row>
    <row r="14" spans="1:4" ht="13.5" thickBot="1" x14ac:dyDescent="0.25">
      <c r="B14" s="12"/>
      <c r="C14" s="104"/>
      <c r="D14" s="190"/>
    </row>
    <row r="15" spans="1:4" ht="13.5" thickBot="1" x14ac:dyDescent="0.25">
      <c r="B15" s="214" t="s">
        <v>960</v>
      </c>
      <c r="C15" s="250"/>
      <c r="D15" s="251">
        <f>D7-D13</f>
        <v>1423724.5758498712</v>
      </c>
    </row>
    <row r="16" spans="1:4" x14ac:dyDescent="0.2">
      <c r="B16" s="12"/>
      <c r="C16" s="104"/>
      <c r="D16" s="190"/>
    </row>
    <row r="17" spans="1:4" x14ac:dyDescent="0.2">
      <c r="B17" s="17" t="s">
        <v>961</v>
      </c>
      <c r="C17" s="105"/>
      <c r="D17" s="193">
        <f>'Pres Rdos'!V72</f>
        <v>366000</v>
      </c>
    </row>
    <row r="18" spans="1:4" x14ac:dyDescent="0.2">
      <c r="B18" s="17" t="s">
        <v>962</v>
      </c>
      <c r="C18" s="105"/>
      <c r="D18" s="193">
        <f>'Pres Rdos'!V79</f>
        <v>332000</v>
      </c>
    </row>
    <row r="19" spans="1:4" x14ac:dyDescent="0.2">
      <c r="B19" s="17" t="s">
        <v>963</v>
      </c>
      <c r="C19" s="105"/>
      <c r="D19" s="193">
        <f>'Pres Fciero'!H33</f>
        <v>103000</v>
      </c>
    </row>
    <row r="20" spans="1:4" ht="13.5" thickBot="1" x14ac:dyDescent="0.25">
      <c r="B20" s="12"/>
      <c r="C20" s="104"/>
      <c r="D20" s="190"/>
    </row>
    <row r="21" spans="1:4" ht="13.5" thickBot="1" x14ac:dyDescent="0.25">
      <c r="B21" s="214" t="s">
        <v>964</v>
      </c>
      <c r="C21" s="250"/>
      <c r="D21" s="251">
        <f>D15-D17-D18-D19</f>
        <v>622724.57584987115</v>
      </c>
    </row>
    <row r="22" spans="1:4" x14ac:dyDescent="0.2">
      <c r="B22" s="12"/>
      <c r="C22" s="104"/>
      <c r="D22" s="190"/>
    </row>
    <row r="23" spans="1:4" x14ac:dyDescent="0.2">
      <c r="B23" s="17" t="s">
        <v>965</v>
      </c>
      <c r="C23" s="105"/>
      <c r="D23" s="193">
        <f>'Cto. Prod.'!H124</f>
        <v>159631.35002304148</v>
      </c>
    </row>
    <row r="24" spans="1:4" ht="13.5" thickBot="1" x14ac:dyDescent="0.25">
      <c r="B24" s="12"/>
      <c r="C24" s="104"/>
      <c r="D24" s="190"/>
    </row>
    <row r="25" spans="1:4" ht="13.5" thickBot="1" x14ac:dyDescent="0.25">
      <c r="B25" s="214" t="s">
        <v>966</v>
      </c>
      <c r="C25" s="250"/>
      <c r="D25" s="251">
        <f>D21-D23</f>
        <v>463093.22582682967</v>
      </c>
    </row>
    <row r="26" spans="1:4" x14ac:dyDescent="0.2">
      <c r="B26" s="12"/>
      <c r="C26" s="104"/>
      <c r="D26" s="190"/>
    </row>
    <row r="27" spans="1:4" x14ac:dyDescent="0.2">
      <c r="B27" s="17" t="s">
        <v>967</v>
      </c>
      <c r="C27" s="105"/>
      <c r="D27" s="193">
        <f>D25*0.3</f>
        <v>138927.96774804889</v>
      </c>
    </row>
    <row r="28" spans="1:4" ht="13.5" thickBot="1" x14ac:dyDescent="0.25">
      <c r="B28" s="12"/>
      <c r="C28" s="104"/>
      <c r="D28" s="190"/>
    </row>
    <row r="29" spans="1:4" ht="13.5" thickBot="1" x14ac:dyDescent="0.25">
      <c r="B29" s="215" t="s">
        <v>968</v>
      </c>
      <c r="C29" s="255"/>
      <c r="D29" s="256">
        <f>D25-D27</f>
        <v>324165.25807878078</v>
      </c>
    </row>
    <row r="30" spans="1:4" x14ac:dyDescent="0.2">
      <c r="C30" s="9"/>
      <c r="D30" s="9"/>
    </row>
    <row r="31" spans="1:4" x14ac:dyDescent="0.2">
      <c r="C31" s="9"/>
      <c r="D31" s="9"/>
    </row>
    <row r="32" spans="1:4" x14ac:dyDescent="0.2">
      <c r="A32" s="1" t="s">
        <v>1222</v>
      </c>
      <c r="C32" s="9"/>
      <c r="D32" s="9"/>
    </row>
    <row r="33" spans="2:6" ht="13.5" thickBot="1" x14ac:dyDescent="0.25">
      <c r="C33" s="9"/>
      <c r="D33" s="9"/>
    </row>
    <row r="34" spans="2:6" ht="13.5" thickBot="1" x14ac:dyDescent="0.25">
      <c r="B34" s="7" t="s">
        <v>969</v>
      </c>
      <c r="C34" s="107"/>
      <c r="D34" s="268" t="s">
        <v>1491</v>
      </c>
      <c r="E34" s="180" t="s">
        <v>190</v>
      </c>
      <c r="F34" s="269" t="s">
        <v>216</v>
      </c>
    </row>
    <row r="35" spans="2:6" x14ac:dyDescent="0.2">
      <c r="B35" s="258" t="s">
        <v>970</v>
      </c>
      <c r="C35" s="104"/>
      <c r="D35" s="54"/>
      <c r="E35" s="54"/>
      <c r="F35" s="270"/>
    </row>
    <row r="36" spans="2:6" x14ac:dyDescent="0.2">
      <c r="B36" s="17" t="s">
        <v>1613</v>
      </c>
      <c r="C36" s="105"/>
      <c r="D36" s="53">
        <f>'Pres Fciero'!F26</f>
        <v>11778.315323297051</v>
      </c>
      <c r="E36" s="53">
        <f>'EECC inicio'!C9</f>
        <v>35000</v>
      </c>
      <c r="F36" s="271">
        <f>D36-E36</f>
        <v>-23221.684676702949</v>
      </c>
    </row>
    <row r="37" spans="2:6" x14ac:dyDescent="0.2">
      <c r="B37" s="17" t="s">
        <v>1615</v>
      </c>
      <c r="C37" s="105"/>
      <c r="D37" s="53">
        <f>'Flujo Fdos'!G17</f>
        <v>762118.5</v>
      </c>
      <c r="E37" s="53">
        <f>'EECC inicio'!C10</f>
        <v>580000</v>
      </c>
      <c r="F37" s="271">
        <f>D37-E37+C11</f>
        <v>483650.5</v>
      </c>
    </row>
    <row r="38" spans="2:6" x14ac:dyDescent="0.2">
      <c r="B38" s="123" t="s">
        <v>1616</v>
      </c>
      <c r="C38" s="259"/>
      <c r="D38" s="134">
        <v>0</v>
      </c>
      <c r="E38" s="134">
        <f>'EECC inicio'!C11</f>
        <v>78000</v>
      </c>
      <c r="F38" s="271">
        <f>D38-E38</f>
        <v>-78000</v>
      </c>
    </row>
    <row r="39" spans="2:6" ht="13.5" thickBot="1" x14ac:dyDescent="0.25">
      <c r="B39" s="123" t="s">
        <v>1614</v>
      </c>
      <c r="C39" s="259"/>
      <c r="D39" s="134">
        <f>'Cto. Prod.'!F145+'Cto. Prod.'!G145+'Cto. Prod.'!H145</f>
        <v>2625007.4318268299</v>
      </c>
      <c r="E39" s="134">
        <f>'EECC inicio'!C12</f>
        <v>2275000</v>
      </c>
      <c r="F39" s="271">
        <f>D39-E39</f>
        <v>350007.43182682991</v>
      </c>
    </row>
    <row r="40" spans="2:6" ht="13.5" thickBot="1" x14ac:dyDescent="0.25">
      <c r="B40" s="28" t="s">
        <v>1617</v>
      </c>
      <c r="C40" s="107"/>
      <c r="D40" s="55">
        <f>SUM(D36:D39)</f>
        <v>3398904.2471501268</v>
      </c>
      <c r="E40" s="55">
        <f>SUM(E36:E39)</f>
        <v>2968000</v>
      </c>
      <c r="F40" s="271"/>
    </row>
    <row r="41" spans="2:6" x14ac:dyDescent="0.2">
      <c r="B41" s="12"/>
      <c r="C41" s="104"/>
      <c r="D41" s="54"/>
      <c r="E41" s="54"/>
      <c r="F41" s="271"/>
    </row>
    <row r="42" spans="2:6" x14ac:dyDescent="0.2">
      <c r="B42" s="258" t="s">
        <v>972</v>
      </c>
      <c r="C42" s="104"/>
      <c r="D42" s="54"/>
      <c r="E42" s="54"/>
      <c r="F42" s="271"/>
    </row>
    <row r="43" spans="2:6" x14ac:dyDescent="0.2">
      <c r="B43" s="17" t="s">
        <v>1619</v>
      </c>
      <c r="C43" s="105"/>
      <c r="D43" s="53">
        <f>SUM(C44:C45)</f>
        <v>5852000</v>
      </c>
      <c r="E43" s="53">
        <f>'EECC inicio'!C20</f>
        <v>6000000</v>
      </c>
      <c r="F43" s="271">
        <f>D43-E43+148000</f>
        <v>0</v>
      </c>
    </row>
    <row r="44" spans="2:6" x14ac:dyDescent="0.2">
      <c r="B44" s="12" t="s">
        <v>973</v>
      </c>
      <c r="C44" s="104">
        <f>'EECC inicio'!B21</f>
        <v>15000000</v>
      </c>
      <c r="D44" s="54"/>
      <c r="E44" s="54"/>
      <c r="F44" s="271"/>
    </row>
    <row r="45" spans="2:6" ht="13.5" thickBot="1" x14ac:dyDescent="0.25">
      <c r="B45" s="12" t="s">
        <v>974</v>
      </c>
      <c r="C45" s="104">
        <f>'EECC inicio'!B22-'Pres Rdos'!V63-'Pres Rdos'!V69-'Pres Rdos'!V76</f>
        <v>-9148000</v>
      </c>
      <c r="D45" s="54"/>
      <c r="E45" s="54"/>
      <c r="F45" s="271"/>
    </row>
    <row r="46" spans="2:6" ht="13.5" thickBot="1" x14ac:dyDescent="0.25">
      <c r="B46" s="28" t="s">
        <v>1622</v>
      </c>
      <c r="C46" s="107"/>
      <c r="D46" s="55">
        <f>SUM(D43:D45)</f>
        <v>5852000</v>
      </c>
      <c r="E46" s="55">
        <f>SUM(E43:E45)</f>
        <v>6000000</v>
      </c>
      <c r="F46" s="271"/>
    </row>
    <row r="47" spans="2:6" x14ac:dyDescent="0.2">
      <c r="B47" s="12"/>
      <c r="C47" s="104"/>
      <c r="D47" s="54"/>
      <c r="E47" s="54"/>
      <c r="F47" s="271"/>
    </row>
    <row r="48" spans="2:6" ht="13.5" thickBot="1" x14ac:dyDescent="0.25">
      <c r="B48" s="260" t="s">
        <v>1623</v>
      </c>
      <c r="C48" s="261"/>
      <c r="D48" s="262">
        <f>D40+D46</f>
        <v>9250904.2471501268</v>
      </c>
      <c r="E48" s="262">
        <f>E40+E46</f>
        <v>8968000</v>
      </c>
      <c r="F48" s="271"/>
    </row>
    <row r="49" spans="2:6" ht="13.5" thickTop="1" x14ac:dyDescent="0.2">
      <c r="B49" s="12"/>
      <c r="C49" s="104"/>
      <c r="D49" s="54"/>
      <c r="E49" s="54"/>
      <c r="F49" s="271"/>
    </row>
    <row r="50" spans="2:6" x14ac:dyDescent="0.2">
      <c r="B50" s="101" t="s">
        <v>975</v>
      </c>
      <c r="C50" s="104"/>
      <c r="D50" s="54"/>
      <c r="E50" s="54"/>
      <c r="F50" s="271"/>
    </row>
    <row r="51" spans="2:6" x14ac:dyDescent="0.2">
      <c r="B51" s="258" t="s">
        <v>976</v>
      </c>
      <c r="C51" s="104"/>
      <c r="D51" s="54"/>
      <c r="E51" s="54"/>
      <c r="F51" s="271"/>
    </row>
    <row r="52" spans="2:6" x14ac:dyDescent="0.2">
      <c r="B52" s="17" t="s">
        <v>1626</v>
      </c>
      <c r="C52" s="105"/>
      <c r="D52" s="53">
        <f>'Flujo Fdos'!G50+'Flujo Fdos'!G71+'Flujo Fdos'!G76+'Flujo Fdos'!G97+'Flujo Fdos'!G118</f>
        <v>293369.69576881715</v>
      </c>
      <c r="E52" s="53">
        <f>'EECC inicio'!C30</f>
        <v>620000</v>
      </c>
      <c r="F52" s="271">
        <f>D52-E52</f>
        <v>-326630.30423118285</v>
      </c>
    </row>
    <row r="53" spans="2:6" x14ac:dyDescent="0.2">
      <c r="B53" s="17" t="s">
        <v>977</v>
      </c>
      <c r="C53" s="105"/>
      <c r="D53" s="53">
        <f>'Pres Fciero'!F24</f>
        <v>700000</v>
      </c>
      <c r="E53" s="53">
        <v>0</v>
      </c>
      <c r="F53" s="271">
        <f>D53-E53</f>
        <v>700000</v>
      </c>
    </row>
    <row r="54" spans="2:6" x14ac:dyDescent="0.2">
      <c r="B54" s="17" t="s">
        <v>978</v>
      </c>
      <c r="C54" s="105"/>
      <c r="D54" s="53">
        <f>'EECC inicio'!C31</f>
        <v>400000</v>
      </c>
      <c r="E54" s="53">
        <f>'EECC inicio'!C31</f>
        <v>400000</v>
      </c>
      <c r="F54" s="271">
        <f>D54-E54</f>
        <v>0</v>
      </c>
    </row>
    <row r="55" spans="2:6" x14ac:dyDescent="0.2">
      <c r="B55" s="17" t="s">
        <v>1627</v>
      </c>
      <c r="C55" s="105"/>
      <c r="D55" s="53">
        <f>'Flujo Fdos'!G66+'Flujo Fdos'!G92+'Flujo Fdos'!G113</f>
        <v>18888.888222222224</v>
      </c>
      <c r="E55" s="53">
        <f>'EECC inicio'!C32</f>
        <v>70000</v>
      </c>
      <c r="F55" s="271">
        <f>D55-E55</f>
        <v>-51111.111777777776</v>
      </c>
    </row>
    <row r="56" spans="2:6" ht="13.5" thickBot="1" x14ac:dyDescent="0.25">
      <c r="B56" s="123" t="s">
        <v>1628</v>
      </c>
      <c r="C56" s="259"/>
      <c r="D56" s="134">
        <f>'Flujo Fdos'!G35+'Flujo Fdos'!G154*-1+D27</f>
        <v>216480.39728030696</v>
      </c>
      <c r="E56" s="134">
        <f>'EECC inicio'!C33</f>
        <v>180000</v>
      </c>
      <c r="F56" s="271">
        <f>D56-E56-D27</f>
        <v>-102447.57046774193</v>
      </c>
    </row>
    <row r="57" spans="2:6" ht="13.5" thickBot="1" x14ac:dyDescent="0.25">
      <c r="B57" s="28" t="s">
        <v>1629</v>
      </c>
      <c r="C57" s="249"/>
      <c r="D57" s="55">
        <f>SUM(D52:D56)</f>
        <v>1628738.9812713463</v>
      </c>
      <c r="E57" s="55">
        <f>SUM(E52:E56)</f>
        <v>1270000</v>
      </c>
      <c r="F57" s="271"/>
    </row>
    <row r="58" spans="2:6" x14ac:dyDescent="0.2">
      <c r="B58" s="12"/>
      <c r="C58" s="104"/>
      <c r="D58" s="54"/>
      <c r="E58" s="54"/>
      <c r="F58" s="271"/>
    </row>
    <row r="59" spans="2:6" x14ac:dyDescent="0.2">
      <c r="B59" s="263" t="s">
        <v>979</v>
      </c>
      <c r="C59" s="264"/>
      <c r="D59" s="133"/>
      <c r="E59" s="133"/>
      <c r="F59" s="271"/>
    </row>
    <row r="60" spans="2:6" ht="13.5" thickBot="1" x14ac:dyDescent="0.25">
      <c r="B60" s="12" t="s">
        <v>980</v>
      </c>
      <c r="C60" s="104"/>
      <c r="D60" s="54">
        <f>'EECC inicio'!C38-'EECC inicio'!C31</f>
        <v>1600000</v>
      </c>
      <c r="E60" s="54">
        <f>'EECC inicio'!C38</f>
        <v>2000000</v>
      </c>
      <c r="F60" s="271">
        <f>D60-E60</f>
        <v>-400000</v>
      </c>
    </row>
    <row r="61" spans="2:6" ht="13.5" thickBot="1" x14ac:dyDescent="0.25">
      <c r="B61" s="28" t="s">
        <v>1633</v>
      </c>
      <c r="C61" s="249"/>
      <c r="D61" s="55">
        <f>SUM(D60)</f>
        <v>1600000</v>
      </c>
      <c r="E61" s="55">
        <f>SUM(E60)</f>
        <v>2000000</v>
      </c>
      <c r="F61" s="271"/>
    </row>
    <row r="62" spans="2:6" x14ac:dyDescent="0.2">
      <c r="B62" s="12"/>
      <c r="C62" s="104"/>
      <c r="D62" s="54"/>
      <c r="E62" s="54"/>
      <c r="F62" s="271"/>
    </row>
    <row r="63" spans="2:6" ht="13.5" thickBot="1" x14ac:dyDescent="0.25">
      <c r="B63" s="265" t="s">
        <v>1634</v>
      </c>
      <c r="C63" s="266"/>
      <c r="D63" s="81">
        <f>D57+D61</f>
        <v>3228738.9812713461</v>
      </c>
      <c r="E63" s="81">
        <f>E57+E61</f>
        <v>3270000</v>
      </c>
      <c r="F63" s="271"/>
    </row>
    <row r="64" spans="2:6" ht="13.5" thickTop="1" x14ac:dyDescent="0.2">
      <c r="B64" s="12"/>
      <c r="C64" s="104"/>
      <c r="D64" s="54"/>
      <c r="E64" s="54"/>
      <c r="F64" s="271"/>
    </row>
    <row r="65" spans="1:6" ht="13.5" thickBot="1" x14ac:dyDescent="0.25">
      <c r="B65" s="265" t="s">
        <v>981</v>
      </c>
      <c r="C65" s="266"/>
      <c r="D65" s="81">
        <f>'EECC inicio'!C44+EEECC!D29</f>
        <v>6022165.258078781</v>
      </c>
      <c r="E65" s="81">
        <f>'EECC inicio'!C44</f>
        <v>5698000</v>
      </c>
      <c r="F65" s="271">
        <f>D65-E65+148000+D27+C11</f>
        <v>912625.2258268299</v>
      </c>
    </row>
    <row r="66" spans="1:6" ht="13.5" thickTop="1" x14ac:dyDescent="0.2">
      <c r="B66" s="12"/>
      <c r="C66" s="104"/>
      <c r="D66" s="54"/>
      <c r="E66" s="54"/>
      <c r="F66" s="271"/>
    </row>
    <row r="67" spans="1:6" ht="13.5" thickBot="1" x14ac:dyDescent="0.25">
      <c r="B67" s="260" t="s">
        <v>982</v>
      </c>
      <c r="C67" s="261"/>
      <c r="D67" s="262">
        <f>D63+D65</f>
        <v>9250904.2393501271</v>
      </c>
      <c r="E67" s="262">
        <f>E63+E65</f>
        <v>8968000</v>
      </c>
      <c r="F67" s="271"/>
    </row>
    <row r="68" spans="1:6" ht="14.25" thickTop="1" thickBot="1" x14ac:dyDescent="0.25">
      <c r="B68" s="150"/>
      <c r="C68" s="248"/>
      <c r="D68" s="227"/>
      <c r="E68" s="227"/>
      <c r="F68" s="271"/>
    </row>
    <row r="69" spans="1:6" x14ac:dyDescent="0.2">
      <c r="C69" s="9"/>
      <c r="D69" s="9"/>
    </row>
    <row r="70" spans="1:6" x14ac:dyDescent="0.2">
      <c r="A70" s="1" t="s">
        <v>1223</v>
      </c>
      <c r="C70" s="9"/>
      <c r="D70" s="9"/>
    </row>
    <row r="71" spans="1:6" ht="13.5" thickBot="1" x14ac:dyDescent="0.25">
      <c r="C71" s="9"/>
      <c r="D71" s="9"/>
    </row>
    <row r="72" spans="1:6" x14ac:dyDescent="0.2">
      <c r="B72" s="147" t="s">
        <v>192</v>
      </c>
      <c r="C72" s="178"/>
      <c r="D72" s="257">
        <f>D36</f>
        <v>11778.315323297051</v>
      </c>
    </row>
    <row r="73" spans="1:6" x14ac:dyDescent="0.2">
      <c r="B73" s="17" t="s">
        <v>191</v>
      </c>
      <c r="C73" s="105"/>
      <c r="D73" s="193">
        <f>E36</f>
        <v>35000</v>
      </c>
    </row>
    <row r="74" spans="1:6" ht="13.5" thickBot="1" x14ac:dyDescent="0.25">
      <c r="B74" s="12"/>
      <c r="C74" s="104"/>
      <c r="D74" s="190"/>
    </row>
    <row r="75" spans="1:6" ht="13.5" thickBot="1" x14ac:dyDescent="0.25">
      <c r="B75" s="272" t="s">
        <v>193</v>
      </c>
      <c r="C75" s="274"/>
      <c r="D75" s="273">
        <f>D72-D73</f>
        <v>-23221.684676702949</v>
      </c>
    </row>
    <row r="76" spans="1:6" x14ac:dyDescent="0.2">
      <c r="B76" s="12"/>
      <c r="C76" s="104"/>
      <c r="D76" s="190"/>
    </row>
    <row r="77" spans="1:6" x14ac:dyDescent="0.2">
      <c r="B77" s="275" t="s">
        <v>194</v>
      </c>
      <c r="C77" s="276"/>
      <c r="D77" s="277"/>
    </row>
    <row r="78" spans="1:6" ht="13.5" thickBot="1" x14ac:dyDescent="0.25">
      <c r="B78" s="12"/>
      <c r="C78" s="104"/>
      <c r="D78" s="190"/>
    </row>
    <row r="79" spans="1:6" ht="13.5" thickBot="1" x14ac:dyDescent="0.25">
      <c r="B79" s="127" t="s">
        <v>195</v>
      </c>
      <c r="C79" s="249"/>
      <c r="D79" s="236">
        <f>SUM(C80:C83)</f>
        <v>912625.22582682967</v>
      </c>
    </row>
    <row r="80" spans="1:6" x14ac:dyDescent="0.2">
      <c r="B80" s="12" t="s">
        <v>196</v>
      </c>
      <c r="C80" s="104">
        <f>D29</f>
        <v>324165.25807878078</v>
      </c>
      <c r="D80" s="190"/>
    </row>
    <row r="81" spans="2:4" x14ac:dyDescent="0.2">
      <c r="B81" s="12" t="s">
        <v>197</v>
      </c>
      <c r="C81" s="104">
        <f>'Pres Rdos'!V63+'Pres Rdos'!V69+'Pres Rdos'!V76</f>
        <v>148000</v>
      </c>
      <c r="D81" s="190"/>
    </row>
    <row r="82" spans="2:4" x14ac:dyDescent="0.2">
      <c r="B82" s="12" t="s">
        <v>198</v>
      </c>
      <c r="C82" s="104">
        <f>D27</f>
        <v>138927.96774804889</v>
      </c>
      <c r="D82" s="190"/>
    </row>
    <row r="83" spans="2:4" x14ac:dyDescent="0.2">
      <c r="B83" s="12" t="s">
        <v>215</v>
      </c>
      <c r="C83" s="104">
        <f>C11</f>
        <v>301532</v>
      </c>
      <c r="D83" s="190"/>
    </row>
    <row r="84" spans="2:4" ht="13.5" thickBot="1" x14ac:dyDescent="0.25">
      <c r="B84" s="12" t="s">
        <v>199</v>
      </c>
      <c r="C84" s="104"/>
      <c r="D84" s="190"/>
    </row>
    <row r="85" spans="2:4" ht="13.5" thickBot="1" x14ac:dyDescent="0.25">
      <c r="B85" s="127" t="s">
        <v>200</v>
      </c>
      <c r="C85" s="249"/>
      <c r="D85" s="236">
        <f>SUM(C86:C87)</f>
        <v>78000</v>
      </c>
    </row>
    <row r="86" spans="2:4" x14ac:dyDescent="0.2">
      <c r="B86" s="12" t="s">
        <v>203</v>
      </c>
      <c r="C86" s="104">
        <f>F38*-1</f>
        <v>78000</v>
      </c>
      <c r="D86" s="190"/>
    </row>
    <row r="87" spans="2:4" ht="13.5" thickBot="1" x14ac:dyDescent="0.25">
      <c r="B87" s="12"/>
      <c r="C87" s="104"/>
      <c r="D87" s="190"/>
    </row>
    <row r="88" spans="2:4" ht="13.5" thickBot="1" x14ac:dyDescent="0.25">
      <c r="B88" s="127" t="s">
        <v>202</v>
      </c>
      <c r="C88" s="249"/>
      <c r="D88" s="236">
        <f>SUM(C89:C89)</f>
        <v>700000</v>
      </c>
    </row>
    <row r="89" spans="2:4" x14ac:dyDescent="0.2">
      <c r="B89" s="12" t="s">
        <v>204</v>
      </c>
      <c r="C89" s="104">
        <f>F53</f>
        <v>700000</v>
      </c>
      <c r="D89" s="190"/>
    </row>
    <row r="90" spans="2:4" ht="13.5" thickBot="1" x14ac:dyDescent="0.25">
      <c r="B90" s="12"/>
      <c r="C90" s="104"/>
      <c r="D90" s="190"/>
    </row>
    <row r="91" spans="2:4" ht="13.5" thickBot="1" x14ac:dyDescent="0.25">
      <c r="B91" s="110" t="s">
        <v>205</v>
      </c>
      <c r="C91" s="278"/>
      <c r="D91" s="197">
        <f>SUM(D79:D88)</f>
        <v>1690625.2258268297</v>
      </c>
    </row>
    <row r="92" spans="2:4" x14ac:dyDescent="0.2">
      <c r="B92" s="12"/>
      <c r="C92" s="104"/>
      <c r="D92" s="190"/>
    </row>
    <row r="93" spans="2:4" x14ac:dyDescent="0.2">
      <c r="B93" s="279" t="s">
        <v>206</v>
      </c>
      <c r="C93" s="280"/>
      <c r="D93" s="281"/>
    </row>
    <row r="94" spans="2:4" ht="13.5" thickBot="1" x14ac:dyDescent="0.25">
      <c r="B94" s="12"/>
      <c r="C94" s="104"/>
      <c r="D94" s="190"/>
    </row>
    <row r="95" spans="2:4" ht="13.5" thickBot="1" x14ac:dyDescent="0.25">
      <c r="B95" s="282" t="s">
        <v>207</v>
      </c>
      <c r="C95" s="283"/>
      <c r="D95" s="284">
        <f>SUM(C96:C97)</f>
        <v>833657.93182682991</v>
      </c>
    </row>
    <row r="96" spans="2:4" x14ac:dyDescent="0.2">
      <c r="B96" s="12" t="s">
        <v>217</v>
      </c>
      <c r="C96" s="104">
        <f>F39</f>
        <v>350007.43182682991</v>
      </c>
      <c r="D96" s="190"/>
    </row>
    <row r="97" spans="2:4" x14ac:dyDescent="0.2">
      <c r="B97" s="12" t="s">
        <v>201</v>
      </c>
      <c r="C97" s="104">
        <f>F37</f>
        <v>483650.5</v>
      </c>
      <c r="D97" s="190"/>
    </row>
    <row r="98" spans="2:4" ht="13.5" thickBot="1" x14ac:dyDescent="0.25">
      <c r="B98" s="12"/>
      <c r="C98" s="104"/>
      <c r="D98" s="190"/>
    </row>
    <row r="99" spans="2:4" ht="13.5" thickBot="1" x14ac:dyDescent="0.25">
      <c r="B99" s="127" t="s">
        <v>208</v>
      </c>
      <c r="C99" s="249"/>
      <c r="D99" s="236">
        <f>SUM(C100:C103)</f>
        <v>880188.98647670262</v>
      </c>
    </row>
    <row r="100" spans="2:4" x14ac:dyDescent="0.2">
      <c r="B100" s="12" t="s">
        <v>209</v>
      </c>
      <c r="C100" s="104">
        <f>F52*-1</f>
        <v>326630.30423118285</v>
      </c>
      <c r="D100" s="190"/>
    </row>
    <row r="101" spans="2:4" x14ac:dyDescent="0.2">
      <c r="B101" s="12" t="s">
        <v>210</v>
      </c>
      <c r="C101" s="104">
        <f>F55*-1</f>
        <v>51111.111777777776</v>
      </c>
      <c r="D101" s="190"/>
    </row>
    <row r="102" spans="2:4" x14ac:dyDescent="0.2">
      <c r="B102" s="12" t="s">
        <v>211</v>
      </c>
      <c r="C102" s="104">
        <f>F60*-1</f>
        <v>400000</v>
      </c>
      <c r="D102" s="190"/>
    </row>
    <row r="103" spans="2:4" x14ac:dyDescent="0.2">
      <c r="B103" s="12" t="s">
        <v>214</v>
      </c>
      <c r="C103" s="104">
        <f>F56*-1</f>
        <v>102447.57046774193</v>
      </c>
      <c r="D103" s="190"/>
    </row>
    <row r="104" spans="2:4" ht="13.5" thickBot="1" x14ac:dyDescent="0.25">
      <c r="B104" s="12"/>
      <c r="C104" s="104"/>
      <c r="D104" s="190"/>
    </row>
    <row r="105" spans="2:4" ht="13.5" thickBot="1" x14ac:dyDescent="0.25">
      <c r="B105" s="215" t="s">
        <v>212</v>
      </c>
      <c r="C105" s="255"/>
      <c r="D105" s="256">
        <f>SUM(D95:D99)</f>
        <v>1713846.9183035325</v>
      </c>
    </row>
    <row r="106" spans="2:4" ht="13.5" thickBot="1" x14ac:dyDescent="0.25">
      <c r="B106" s="12"/>
      <c r="C106" s="104"/>
      <c r="D106" s="190"/>
    </row>
    <row r="107" spans="2:4" ht="13.5" thickBot="1" x14ac:dyDescent="0.25">
      <c r="B107" s="272" t="s">
        <v>213</v>
      </c>
      <c r="C107" s="274"/>
      <c r="D107" s="273">
        <f>D91-D105</f>
        <v>-23221.692476702854</v>
      </c>
    </row>
    <row r="108" spans="2:4" x14ac:dyDescent="0.2">
      <c r="B108" s="12"/>
      <c r="C108" s="104"/>
      <c r="D108" s="190"/>
    </row>
    <row r="109" spans="2:4" ht="13.5" thickBot="1" x14ac:dyDescent="0.25">
      <c r="B109" s="150" t="s">
        <v>1160</v>
      </c>
      <c r="C109" s="248"/>
      <c r="D109" s="224">
        <f>D75-D107</f>
        <v>7.7999999048188329E-3</v>
      </c>
    </row>
    <row r="110" spans="2:4" x14ac:dyDescent="0.2">
      <c r="C110" s="9"/>
      <c r="D110" s="9"/>
    </row>
    <row r="111" spans="2:4" x14ac:dyDescent="0.2">
      <c r="C111" s="9"/>
      <c r="D111" s="9"/>
    </row>
    <row r="112" spans="2:4" x14ac:dyDescent="0.2">
      <c r="C112" s="9"/>
      <c r="D112" s="9"/>
    </row>
    <row r="113" spans="3:4" x14ac:dyDescent="0.2">
      <c r="C113" s="9"/>
      <c r="D113" s="9"/>
    </row>
    <row r="114" spans="3:4" x14ac:dyDescent="0.2">
      <c r="C114" s="9"/>
      <c r="D114" s="9"/>
    </row>
    <row r="115" spans="3:4" x14ac:dyDescent="0.2">
      <c r="C115" s="9"/>
      <c r="D115" s="9"/>
    </row>
    <row r="116" spans="3:4" x14ac:dyDescent="0.2">
      <c r="C116" s="9"/>
      <c r="D116" s="9"/>
    </row>
    <row r="117" spans="3:4" x14ac:dyDescent="0.2">
      <c r="C117" s="9"/>
      <c r="D117" s="9"/>
    </row>
    <row r="118" spans="3:4" x14ac:dyDescent="0.2">
      <c r="C118" s="9"/>
      <c r="D118" s="9"/>
    </row>
    <row r="119" spans="3:4" x14ac:dyDescent="0.2">
      <c r="C119" s="9"/>
      <c r="D119" s="9"/>
    </row>
    <row r="120" spans="3:4" x14ac:dyDescent="0.2">
      <c r="C120" s="9"/>
      <c r="D120" s="9"/>
    </row>
    <row r="121" spans="3:4" x14ac:dyDescent="0.2">
      <c r="C121" s="9"/>
      <c r="D121" s="9"/>
    </row>
    <row r="122" spans="3:4" x14ac:dyDescent="0.2">
      <c r="C122" s="9"/>
      <c r="D122" s="9"/>
    </row>
    <row r="123" spans="3:4" x14ac:dyDescent="0.2">
      <c r="C123" s="9"/>
      <c r="D123" s="9"/>
    </row>
    <row r="124" spans="3:4" x14ac:dyDescent="0.2">
      <c r="C124" s="9"/>
      <c r="D124" s="9"/>
    </row>
    <row r="125" spans="3:4" x14ac:dyDescent="0.2">
      <c r="C125" s="9"/>
      <c r="D125" s="9"/>
    </row>
    <row r="126" spans="3:4" x14ac:dyDescent="0.2">
      <c r="C126" s="9"/>
      <c r="D126" s="9"/>
    </row>
    <row r="127" spans="3:4" x14ac:dyDescent="0.2">
      <c r="C127" s="9"/>
      <c r="D127" s="9"/>
    </row>
    <row r="128" spans="3:4" x14ac:dyDescent="0.2">
      <c r="C128" s="9"/>
      <c r="D128" s="9"/>
    </row>
    <row r="129" spans="3:4" x14ac:dyDescent="0.2">
      <c r="C129" s="9"/>
      <c r="D129" s="9"/>
    </row>
    <row r="130" spans="3:4" x14ac:dyDescent="0.2">
      <c r="C130" s="9"/>
      <c r="D130" s="9"/>
    </row>
    <row r="131" spans="3:4" x14ac:dyDescent="0.2">
      <c r="C131" s="9"/>
      <c r="D131" s="9"/>
    </row>
    <row r="132" spans="3:4" x14ac:dyDescent="0.2">
      <c r="C132" s="9"/>
      <c r="D132" s="9"/>
    </row>
    <row r="133" spans="3:4" x14ac:dyDescent="0.2">
      <c r="C133" s="9"/>
      <c r="D133" s="9"/>
    </row>
    <row r="134" spans="3:4" x14ac:dyDescent="0.2">
      <c r="C134" s="9"/>
      <c r="D134" s="9"/>
    </row>
    <row r="135" spans="3:4" x14ac:dyDescent="0.2">
      <c r="C135" s="9"/>
      <c r="D135" s="9"/>
    </row>
    <row r="136" spans="3:4" x14ac:dyDescent="0.2">
      <c r="C136" s="9"/>
      <c r="D136" s="9"/>
    </row>
    <row r="137" spans="3:4" x14ac:dyDescent="0.2">
      <c r="C137" s="9"/>
      <c r="D137" s="9"/>
    </row>
    <row r="138" spans="3:4" x14ac:dyDescent="0.2">
      <c r="C138" s="9"/>
      <c r="D138" s="9"/>
    </row>
    <row r="139" spans="3:4" x14ac:dyDescent="0.2">
      <c r="C139" s="9"/>
      <c r="D139" s="9"/>
    </row>
    <row r="140" spans="3:4" x14ac:dyDescent="0.2">
      <c r="C140" s="9"/>
      <c r="D140" s="9"/>
    </row>
    <row r="141" spans="3:4" x14ac:dyDescent="0.2">
      <c r="C141" s="9"/>
      <c r="D141" s="9"/>
    </row>
    <row r="142" spans="3:4" x14ac:dyDescent="0.2">
      <c r="C142" s="9"/>
      <c r="D142" s="9"/>
    </row>
    <row r="143" spans="3:4" x14ac:dyDescent="0.2">
      <c r="C143" s="9"/>
      <c r="D143" s="9"/>
    </row>
    <row r="144" spans="3:4" x14ac:dyDescent="0.2">
      <c r="C144" s="9"/>
      <c r="D144" s="9"/>
    </row>
    <row r="145" spans="3:4" x14ac:dyDescent="0.2">
      <c r="C145" s="9"/>
      <c r="D145" s="9"/>
    </row>
    <row r="146" spans="3:4" x14ac:dyDescent="0.2">
      <c r="C146" s="9"/>
      <c r="D146" s="9"/>
    </row>
    <row r="147" spans="3:4" x14ac:dyDescent="0.2">
      <c r="C147" s="9"/>
      <c r="D147" s="9"/>
    </row>
    <row r="148" spans="3:4" x14ac:dyDescent="0.2">
      <c r="C148" s="9"/>
      <c r="D148" s="9"/>
    </row>
    <row r="149" spans="3:4" x14ac:dyDescent="0.2">
      <c r="C149" s="9"/>
      <c r="D149" s="9"/>
    </row>
    <row r="150" spans="3:4" x14ac:dyDescent="0.2">
      <c r="C150" s="9"/>
      <c r="D150" s="9"/>
    </row>
  </sheetData>
  <phoneticPr fontId="0" type="noConversion"/>
  <pageMargins left="0.75" right="0.75" top="1" bottom="1" header="0" footer="0"/>
  <pageSetup paperSize="5" scale="69" orientation="portrait" horizontalDpi="4294967294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zoomScale="85" workbookViewId="0"/>
  </sheetViews>
  <sheetFormatPr baseColWidth="10" defaultRowHeight="12.75" x14ac:dyDescent="0.2"/>
  <cols>
    <col min="1" max="1" width="45.5703125" customWidth="1"/>
    <col min="2" max="4" width="12.85546875" customWidth="1"/>
    <col min="5" max="7" width="11.85546875" customWidth="1"/>
    <col min="8" max="8" width="3.5703125" customWidth="1"/>
    <col min="9" max="9" width="11.85546875" customWidth="1"/>
  </cols>
  <sheetData>
    <row r="1" spans="1:18" x14ac:dyDescent="0.2">
      <c r="A1" s="1" t="s">
        <v>927</v>
      </c>
    </row>
    <row r="3" spans="1:18" x14ac:dyDescent="0.2">
      <c r="A3" s="1" t="s">
        <v>1216</v>
      </c>
    </row>
    <row r="4" spans="1:18" ht="13.5" thickBot="1" x14ac:dyDescent="0.25">
      <c r="A4" t="s">
        <v>889</v>
      </c>
    </row>
    <row r="5" spans="1:18" ht="13.5" thickBot="1" x14ac:dyDescent="0.25">
      <c r="B5" s="9"/>
      <c r="C5" s="1087" t="s">
        <v>1478</v>
      </c>
      <c r="D5" s="1088"/>
      <c r="E5" s="1088"/>
      <c r="F5" s="1088"/>
      <c r="G5" s="1089"/>
      <c r="I5" s="1090" t="s">
        <v>1479</v>
      </c>
      <c r="J5" s="1091"/>
      <c r="K5" s="1091"/>
      <c r="L5" s="1091"/>
      <c r="M5" s="1092"/>
      <c r="O5" s="1084" t="s">
        <v>1198</v>
      </c>
      <c r="P5" s="1085"/>
      <c r="Q5" s="1085"/>
      <c r="R5" s="1086"/>
    </row>
    <row r="6" spans="1:18" ht="13.5" thickBot="1" x14ac:dyDescent="0.25">
      <c r="A6" s="115"/>
      <c r="B6" s="103" t="s">
        <v>1612</v>
      </c>
      <c r="C6" s="683" t="s">
        <v>1209</v>
      </c>
      <c r="D6" s="683" t="s">
        <v>928</v>
      </c>
      <c r="E6" s="683" t="s">
        <v>929</v>
      </c>
      <c r="F6" s="683" t="s">
        <v>930</v>
      </c>
      <c r="G6" s="683" t="s">
        <v>931</v>
      </c>
      <c r="I6" s="686" t="s">
        <v>1209</v>
      </c>
      <c r="J6" s="686" t="s">
        <v>928</v>
      </c>
      <c r="K6" s="683" t="s">
        <v>929</v>
      </c>
      <c r="L6" s="683" t="s">
        <v>930</v>
      </c>
      <c r="M6" s="687" t="s">
        <v>931</v>
      </c>
      <c r="O6" s="686" t="s">
        <v>1214</v>
      </c>
      <c r="P6" s="686" t="s">
        <v>1199</v>
      </c>
      <c r="Q6" s="683" t="s">
        <v>1200</v>
      </c>
      <c r="R6" s="683" t="s">
        <v>1201</v>
      </c>
    </row>
    <row r="7" spans="1:18" x14ac:dyDescent="0.2">
      <c r="A7" s="206" t="s">
        <v>1610</v>
      </c>
      <c r="B7" s="207"/>
      <c r="C7" s="681"/>
      <c r="D7" s="208"/>
      <c r="E7" s="208"/>
      <c r="F7" s="208"/>
      <c r="G7" s="208"/>
      <c r="I7" s="346"/>
      <c r="J7" s="346"/>
      <c r="K7" s="347"/>
      <c r="L7" s="347"/>
      <c r="M7" s="348"/>
      <c r="O7" s="346"/>
      <c r="P7" s="346"/>
      <c r="Q7" s="347"/>
      <c r="R7" s="347"/>
    </row>
    <row r="8" spans="1:18" x14ac:dyDescent="0.2">
      <c r="A8" s="101" t="s">
        <v>1611</v>
      </c>
      <c r="B8" s="104"/>
      <c r="C8" s="190"/>
      <c r="D8" s="54"/>
      <c r="E8" s="54"/>
      <c r="F8" s="54"/>
      <c r="G8" s="54"/>
      <c r="I8" s="12"/>
      <c r="J8" s="12"/>
      <c r="K8" s="49"/>
      <c r="L8" s="49"/>
      <c r="M8" s="203"/>
      <c r="O8" s="12"/>
      <c r="P8" s="12"/>
      <c r="Q8" s="49"/>
      <c r="R8" s="49"/>
    </row>
    <row r="9" spans="1:18" x14ac:dyDescent="0.2">
      <c r="A9" s="17" t="s">
        <v>1613</v>
      </c>
      <c r="B9" s="105"/>
      <c r="C9" s="193">
        <f>EEECC!D36</f>
        <v>11778.315323297051</v>
      </c>
      <c r="D9" s="53">
        <v>35000</v>
      </c>
      <c r="E9" s="53">
        <v>28000</v>
      </c>
      <c r="F9" s="53">
        <v>12000</v>
      </c>
      <c r="G9" s="53">
        <v>22000</v>
      </c>
      <c r="I9" s="334">
        <f>C9/$C$26</f>
        <v>1.2732069221152655E-3</v>
      </c>
      <c r="J9" s="334">
        <f>D9/$D$26</f>
        <v>3.902765388046387E-3</v>
      </c>
      <c r="K9" s="335">
        <f>E9/$E$26</f>
        <v>3.2634032634032634E-3</v>
      </c>
      <c r="L9" s="335">
        <f>F9/$F$26</f>
        <v>1.5877216194760519E-3</v>
      </c>
      <c r="M9" s="336">
        <f>G9/$G$26</f>
        <v>3.2855436081242534E-3</v>
      </c>
      <c r="O9" s="335">
        <f>(C9-D9)/D9</f>
        <v>-0.66347670504865575</v>
      </c>
      <c r="P9" s="335">
        <f>(D9-E9)/E9</f>
        <v>0.25</v>
      </c>
      <c r="Q9" s="335">
        <f>(E9-F9)/F9</f>
        <v>1.3333333333333333</v>
      </c>
      <c r="R9" s="336">
        <f>(F9-G9)/G9</f>
        <v>-0.45454545454545453</v>
      </c>
    </row>
    <row r="10" spans="1:18" x14ac:dyDescent="0.2">
      <c r="A10" s="17" t="s">
        <v>1615</v>
      </c>
      <c r="B10" s="105"/>
      <c r="C10" s="193">
        <f>EEECC!D37</f>
        <v>762118.5</v>
      </c>
      <c r="D10" s="53">
        <v>580000</v>
      </c>
      <c r="E10" s="53">
        <v>410000</v>
      </c>
      <c r="F10" s="53">
        <v>260000</v>
      </c>
      <c r="G10" s="53">
        <v>186000</v>
      </c>
      <c r="I10" s="334">
        <f>C10/$C$26</f>
        <v>8.2383135706412855E-2</v>
      </c>
      <c r="J10" s="334">
        <f>D10/$D$26</f>
        <v>6.4674397859054419E-2</v>
      </c>
      <c r="K10" s="335">
        <f>E10/$E$26</f>
        <v>4.7785547785547784E-2</v>
      </c>
      <c r="L10" s="335">
        <f>F10/$F$26</f>
        <v>3.4400635088647789E-2</v>
      </c>
      <c r="M10" s="336">
        <f>G10/$G$26</f>
        <v>2.7777777777777776E-2</v>
      </c>
      <c r="O10" s="335">
        <f t="shared" ref="O10:R12" si="0">(C10-D10)/D10</f>
        <v>0.31399741379310347</v>
      </c>
      <c r="P10" s="335">
        <f t="shared" si="0"/>
        <v>0.41463414634146339</v>
      </c>
      <c r="Q10" s="335">
        <f t="shared" si="0"/>
        <v>0.57692307692307687</v>
      </c>
      <c r="R10" s="336">
        <f t="shared" si="0"/>
        <v>0.39784946236559138</v>
      </c>
    </row>
    <row r="11" spans="1:18" x14ac:dyDescent="0.2">
      <c r="A11" s="17" t="s">
        <v>1616</v>
      </c>
      <c r="B11" s="105"/>
      <c r="C11" s="193">
        <f>EEECC!D38</f>
        <v>0</v>
      </c>
      <c r="D11" s="53">
        <v>78000</v>
      </c>
      <c r="E11" s="53">
        <v>62000</v>
      </c>
      <c r="F11" s="53">
        <v>36000</v>
      </c>
      <c r="G11" s="53">
        <v>28000</v>
      </c>
      <c r="I11" s="334">
        <f>C11/$C$26</f>
        <v>0</v>
      </c>
      <c r="J11" s="334">
        <f>D11/$D$26</f>
        <v>8.697591436217662E-3</v>
      </c>
      <c r="K11" s="335">
        <f>E11/$E$26</f>
        <v>7.2261072261072265E-3</v>
      </c>
      <c r="L11" s="335">
        <f>F11/$F$26</f>
        <v>4.7631648584281552E-3</v>
      </c>
      <c r="M11" s="336">
        <f>G11/$G$26</f>
        <v>4.181600955794504E-3</v>
      </c>
      <c r="O11" s="335">
        <f t="shared" si="0"/>
        <v>-1</v>
      </c>
      <c r="P11" s="335">
        <f t="shared" si="0"/>
        <v>0.25806451612903225</v>
      </c>
      <c r="Q11" s="335">
        <f t="shared" si="0"/>
        <v>0.72222222222222221</v>
      </c>
      <c r="R11" s="336">
        <f t="shared" si="0"/>
        <v>0.2857142857142857</v>
      </c>
    </row>
    <row r="12" spans="1:18" x14ac:dyDescent="0.2">
      <c r="A12" s="17" t="s">
        <v>1614</v>
      </c>
      <c r="B12" s="105"/>
      <c r="C12" s="193">
        <f>EEECC!D39</f>
        <v>2625007.4318268299</v>
      </c>
      <c r="D12" s="53">
        <f>'EECC inicio'!C12</f>
        <v>2275000</v>
      </c>
      <c r="E12" s="53">
        <v>1680000</v>
      </c>
      <c r="F12" s="53">
        <v>1150000</v>
      </c>
      <c r="G12" s="53">
        <v>860000</v>
      </c>
      <c r="I12" s="334">
        <f>C12/$C$26</f>
        <v>0.28375684816276214</v>
      </c>
      <c r="J12" s="334">
        <f>D12/$D$26</f>
        <v>0.25367975022301514</v>
      </c>
      <c r="K12" s="335">
        <f>E12/$E$26</f>
        <v>0.19580419580419581</v>
      </c>
      <c r="L12" s="335">
        <f>F12/$F$26</f>
        <v>0.1521566551997883</v>
      </c>
      <c r="M12" s="336">
        <f>G12/$G$26</f>
        <v>0.12843488649940263</v>
      </c>
      <c r="O12" s="335">
        <f t="shared" si="0"/>
        <v>0.15384942058322193</v>
      </c>
      <c r="P12" s="335">
        <f t="shared" si="0"/>
        <v>0.35416666666666669</v>
      </c>
      <c r="Q12" s="335">
        <f t="shared" si="0"/>
        <v>0.46086956521739131</v>
      </c>
      <c r="R12" s="336">
        <f t="shared" si="0"/>
        <v>0.33720930232558138</v>
      </c>
    </row>
    <row r="13" spans="1:18" x14ac:dyDescent="0.2">
      <c r="A13" s="17" t="s">
        <v>1210</v>
      </c>
      <c r="B13" s="105">
        <f>'Cto. Prod.'!F145</f>
        <v>650222.49661275849</v>
      </c>
      <c r="C13" s="193"/>
      <c r="D13" s="53"/>
      <c r="E13" s="53"/>
      <c r="F13" s="53"/>
      <c r="G13" s="53"/>
      <c r="I13" s="331"/>
      <c r="J13" s="331"/>
      <c r="K13" s="333"/>
      <c r="L13" s="333"/>
      <c r="M13" s="332"/>
      <c r="O13" s="333"/>
      <c r="P13" s="333"/>
      <c r="Q13" s="333"/>
      <c r="R13" s="332"/>
    </row>
    <row r="14" spans="1:18" x14ac:dyDescent="0.2">
      <c r="A14" s="17" t="s">
        <v>1211</v>
      </c>
      <c r="B14" s="105">
        <f>'Cto. Prod.'!G145</f>
        <v>785784.09787039435</v>
      </c>
      <c r="C14" s="193"/>
      <c r="D14" s="53"/>
      <c r="E14" s="53"/>
      <c r="F14" s="53"/>
      <c r="G14" s="53"/>
      <c r="I14" s="331"/>
      <c r="J14" s="331"/>
      <c r="K14" s="333"/>
      <c r="L14" s="333"/>
      <c r="M14" s="332"/>
      <c r="O14" s="333"/>
      <c r="P14" s="333"/>
      <c r="Q14" s="333"/>
      <c r="R14" s="332"/>
    </row>
    <row r="15" spans="1:18" x14ac:dyDescent="0.2">
      <c r="A15" s="17" t="s">
        <v>1212</v>
      </c>
      <c r="B15" s="105">
        <f>'Cto. Prod.'!H145</f>
        <v>1189000.8373436767</v>
      </c>
      <c r="C15" s="193"/>
      <c r="D15" s="53"/>
      <c r="E15" s="53"/>
      <c r="F15" s="53"/>
      <c r="G15" s="53"/>
      <c r="I15" s="331"/>
      <c r="J15" s="331"/>
      <c r="K15" s="333"/>
      <c r="L15" s="333"/>
      <c r="M15" s="332"/>
      <c r="O15" s="333"/>
      <c r="P15" s="333"/>
      <c r="Q15" s="333"/>
      <c r="R15" s="332"/>
    </row>
    <row r="16" spans="1:18" ht="13.5" thickBot="1" x14ac:dyDescent="0.25">
      <c r="A16" s="12"/>
      <c r="B16" s="104"/>
      <c r="C16" s="190"/>
      <c r="D16" s="54"/>
      <c r="E16" s="54"/>
      <c r="F16" s="54"/>
      <c r="G16" s="54"/>
      <c r="I16" s="331"/>
      <c r="J16" s="331"/>
      <c r="K16" s="333"/>
      <c r="L16" s="333"/>
      <c r="M16" s="332"/>
      <c r="O16" s="333"/>
      <c r="P16" s="333"/>
      <c r="Q16" s="333"/>
      <c r="R16" s="332"/>
    </row>
    <row r="17" spans="1:18" ht="13.5" thickBot="1" x14ac:dyDescent="0.25">
      <c r="A17" s="28" t="s">
        <v>1617</v>
      </c>
      <c r="B17" s="107"/>
      <c r="C17" s="55">
        <f>SUM(C9:C16)</f>
        <v>3398904.2471501268</v>
      </c>
      <c r="D17" s="55">
        <f>SUM(D9:D16)</f>
        <v>2968000</v>
      </c>
      <c r="E17" s="55">
        <f>SUM(E9:E16)</f>
        <v>2180000</v>
      </c>
      <c r="F17" s="55">
        <f>SUM(F9:F16)</f>
        <v>1458000</v>
      </c>
      <c r="G17" s="55">
        <f>SUM(G9:G16)</f>
        <v>1096000</v>
      </c>
      <c r="I17" s="337">
        <f>C17/$C$26</f>
        <v>0.36741319079129026</v>
      </c>
      <c r="J17" s="337">
        <f>D17/$D$26</f>
        <v>0.33095450490633366</v>
      </c>
      <c r="K17" s="338">
        <f>E17/$E$26</f>
        <v>0.25407925407925408</v>
      </c>
      <c r="L17" s="338">
        <f>F17/$F$26</f>
        <v>0.19290817676634031</v>
      </c>
      <c r="M17" s="339">
        <f>G17/$G$26</f>
        <v>0.16367980884109917</v>
      </c>
      <c r="O17" s="338">
        <f>(C17-D17)/D17</f>
        <v>0.1451833716813096</v>
      </c>
      <c r="P17" s="338">
        <f>(D17-E17)/E17</f>
        <v>0.3614678899082569</v>
      </c>
      <c r="Q17" s="338">
        <f>(E17-F17)/F17</f>
        <v>0.49519890260631</v>
      </c>
      <c r="R17" s="339">
        <f>(F17-G17)/G17</f>
        <v>0.33029197080291972</v>
      </c>
    </row>
    <row r="18" spans="1:18" x14ac:dyDescent="0.2">
      <c r="A18" s="12"/>
      <c r="B18" s="104"/>
      <c r="C18" s="190"/>
      <c r="D18" s="54"/>
      <c r="E18" s="54"/>
      <c r="F18" s="54"/>
      <c r="G18" s="54"/>
      <c r="I18" s="331"/>
      <c r="J18" s="331"/>
      <c r="K18" s="333"/>
      <c r="L18" s="333"/>
      <c r="M18" s="332"/>
      <c r="O18" s="333"/>
      <c r="P18" s="333"/>
      <c r="Q18" s="333"/>
      <c r="R18" s="332"/>
    </row>
    <row r="19" spans="1:18" x14ac:dyDescent="0.2">
      <c r="A19" s="101" t="s">
        <v>1618</v>
      </c>
      <c r="B19" s="104"/>
      <c r="C19" s="190"/>
      <c r="D19" s="54"/>
      <c r="E19" s="54"/>
      <c r="F19" s="54"/>
      <c r="G19" s="54"/>
      <c r="I19" s="331"/>
      <c r="J19" s="331"/>
      <c r="K19" s="333"/>
      <c r="L19" s="333"/>
      <c r="M19" s="332"/>
      <c r="O19" s="333"/>
      <c r="P19" s="333"/>
      <c r="Q19" s="333"/>
      <c r="R19" s="332"/>
    </row>
    <row r="20" spans="1:18" x14ac:dyDescent="0.2">
      <c r="A20" s="17" t="s">
        <v>1619</v>
      </c>
      <c r="B20" s="105"/>
      <c r="C20" s="193">
        <f>EEECC!D43</f>
        <v>5852000</v>
      </c>
      <c r="D20" s="53">
        <f>'EECC inicio'!C20</f>
        <v>6000000</v>
      </c>
      <c r="E20" s="53">
        <v>6400000</v>
      </c>
      <c r="F20" s="53">
        <v>6100000</v>
      </c>
      <c r="G20" s="53">
        <v>5600000</v>
      </c>
      <c r="I20" s="334">
        <f>C20/$C$26</f>
        <v>0.6325868092087098</v>
      </c>
      <c r="J20" s="334">
        <f>D20/$D$26</f>
        <v>0.6690454950936664</v>
      </c>
      <c r="K20" s="335">
        <f>E20/$E$26</f>
        <v>0.74592074592074598</v>
      </c>
      <c r="L20" s="335">
        <f>F20/$F$26</f>
        <v>0.80709182323365969</v>
      </c>
      <c r="M20" s="336">
        <f>G20/$G$26</f>
        <v>0.83632019115890088</v>
      </c>
      <c r="O20" s="335">
        <f>(C20-D20)/D20</f>
        <v>-2.4666666666666667E-2</v>
      </c>
      <c r="P20" s="335">
        <f>(D20-E20)/E20</f>
        <v>-6.25E-2</v>
      </c>
      <c r="Q20" s="335">
        <f>(E20-F20)/F20</f>
        <v>4.9180327868852458E-2</v>
      </c>
      <c r="R20" s="336">
        <f>(F20-G20)/G20</f>
        <v>8.9285714285714288E-2</v>
      </c>
    </row>
    <row r="21" spans="1:18" x14ac:dyDescent="0.2">
      <c r="A21" s="17" t="s">
        <v>1620</v>
      </c>
      <c r="B21" s="105">
        <f>EEECC!C44</f>
        <v>15000000</v>
      </c>
      <c r="C21" s="193"/>
      <c r="D21" s="53"/>
      <c r="E21" s="53"/>
      <c r="F21" s="53"/>
      <c r="G21" s="53"/>
      <c r="I21" s="331"/>
      <c r="J21" s="331"/>
      <c r="K21" s="333"/>
      <c r="L21" s="333"/>
      <c r="M21" s="332"/>
      <c r="O21" s="333"/>
      <c r="P21" s="333"/>
      <c r="Q21" s="333"/>
      <c r="R21" s="332"/>
    </row>
    <row r="22" spans="1:18" x14ac:dyDescent="0.2">
      <c r="A22" s="17" t="s">
        <v>1621</v>
      </c>
      <c r="B22" s="105">
        <f>EEECC!C45</f>
        <v>-9148000</v>
      </c>
      <c r="C22" s="193"/>
      <c r="D22" s="53"/>
      <c r="E22" s="53"/>
      <c r="F22" s="53"/>
      <c r="G22" s="53"/>
      <c r="I22" s="331"/>
      <c r="J22" s="331"/>
      <c r="K22" s="333"/>
      <c r="L22" s="333"/>
      <c r="M22" s="332"/>
      <c r="O22" s="333"/>
      <c r="P22" s="333"/>
      <c r="Q22" s="333"/>
      <c r="R22" s="332"/>
    </row>
    <row r="23" spans="1:18" ht="13.5" thickBot="1" x14ac:dyDescent="0.25">
      <c r="A23" s="12"/>
      <c r="B23" s="104"/>
      <c r="C23" s="190"/>
      <c r="D23" s="54"/>
      <c r="E23" s="54"/>
      <c r="F23" s="54"/>
      <c r="G23" s="54"/>
      <c r="I23" s="331"/>
      <c r="J23" s="331"/>
      <c r="K23" s="333"/>
      <c r="L23" s="333"/>
      <c r="M23" s="332"/>
      <c r="O23" s="333"/>
      <c r="P23" s="333"/>
      <c r="Q23" s="333"/>
      <c r="R23" s="332"/>
    </row>
    <row r="24" spans="1:18" ht="13.5" thickBot="1" x14ac:dyDescent="0.25">
      <c r="A24" s="28" t="s">
        <v>1622</v>
      </c>
      <c r="B24" s="107"/>
      <c r="C24" s="55">
        <f>SUM(C20:C23)</f>
        <v>5852000</v>
      </c>
      <c r="D24" s="55">
        <f>SUM(D20:D23)</f>
        <v>6000000</v>
      </c>
      <c r="E24" s="55">
        <f>SUM(E20:E23)</f>
        <v>6400000</v>
      </c>
      <c r="F24" s="55">
        <f>SUM(F20:F23)</f>
        <v>6100000</v>
      </c>
      <c r="G24" s="55">
        <f>SUM(G20:G23)</f>
        <v>5600000</v>
      </c>
      <c r="I24" s="337">
        <f>C24/$C$26</f>
        <v>0.6325868092087098</v>
      </c>
      <c r="J24" s="337">
        <f>D24/$D$26</f>
        <v>0.6690454950936664</v>
      </c>
      <c r="K24" s="338">
        <f>E24/$E$26</f>
        <v>0.74592074592074598</v>
      </c>
      <c r="L24" s="338">
        <f>F24/$F$26</f>
        <v>0.80709182323365969</v>
      </c>
      <c r="M24" s="339">
        <f>G24/$G$26</f>
        <v>0.83632019115890088</v>
      </c>
      <c r="O24" s="338">
        <f t="shared" ref="O24:R26" si="1">(C24-D24)/D24</f>
        <v>-2.4666666666666667E-2</v>
      </c>
      <c r="P24" s="338">
        <f t="shared" si="1"/>
        <v>-6.25E-2</v>
      </c>
      <c r="Q24" s="338">
        <f t="shared" si="1"/>
        <v>4.9180327868852458E-2</v>
      </c>
      <c r="R24" s="339">
        <f t="shared" si="1"/>
        <v>8.9285714285714288E-2</v>
      </c>
    </row>
    <row r="25" spans="1:18" ht="13.5" thickBot="1" x14ac:dyDescent="0.25">
      <c r="A25" s="12"/>
      <c r="B25" s="104"/>
      <c r="C25" s="190"/>
      <c r="D25" s="54"/>
      <c r="E25" s="54"/>
      <c r="F25" s="54"/>
      <c r="G25" s="54"/>
      <c r="I25" s="331"/>
      <c r="J25" s="331"/>
      <c r="K25" s="333"/>
      <c r="L25" s="333"/>
      <c r="M25" s="332"/>
      <c r="O25" s="333"/>
      <c r="P25" s="333"/>
      <c r="Q25" s="333"/>
      <c r="R25" s="332"/>
    </row>
    <row r="26" spans="1:18" ht="13.5" thickBot="1" x14ac:dyDescent="0.25">
      <c r="A26" s="108" t="s">
        <v>1623</v>
      </c>
      <c r="B26" s="109"/>
      <c r="C26" s="97">
        <f>C17+C24</f>
        <v>9250904.2471501268</v>
      </c>
      <c r="D26" s="97">
        <f>D17+D24</f>
        <v>8968000</v>
      </c>
      <c r="E26" s="97">
        <f>E17+E24</f>
        <v>8580000</v>
      </c>
      <c r="F26" s="97">
        <f>F17+F24</f>
        <v>7558000</v>
      </c>
      <c r="G26" s="97">
        <f>G17+G24</f>
        <v>6696000</v>
      </c>
      <c r="I26" s="340">
        <f>C26/$C$26</f>
        <v>1</v>
      </c>
      <c r="J26" s="340">
        <f>D26/$D$26</f>
        <v>1</v>
      </c>
      <c r="K26" s="341">
        <f>E26/$E$26</f>
        <v>1</v>
      </c>
      <c r="L26" s="341">
        <f>F26/$F$26</f>
        <v>1</v>
      </c>
      <c r="M26" s="342">
        <f>G26/$G$26</f>
        <v>1</v>
      </c>
      <c r="O26" s="341">
        <f t="shared" si="1"/>
        <v>3.1545968683109597E-2</v>
      </c>
      <c r="P26" s="341">
        <f t="shared" si="1"/>
        <v>4.5221445221445222E-2</v>
      </c>
      <c r="Q26" s="341">
        <f t="shared" si="1"/>
        <v>0.13522095792537708</v>
      </c>
      <c r="R26" s="342">
        <f t="shared" si="1"/>
        <v>0.12873357228195939</v>
      </c>
    </row>
    <row r="27" spans="1:18" x14ac:dyDescent="0.2">
      <c r="A27" s="12"/>
      <c r="B27" s="104"/>
      <c r="C27" s="190"/>
      <c r="D27" s="54"/>
      <c r="E27" s="54"/>
      <c r="F27" s="54"/>
      <c r="G27" s="54"/>
      <c r="I27" s="331"/>
      <c r="J27" s="331"/>
      <c r="K27" s="333"/>
      <c r="L27" s="333"/>
      <c r="M27" s="332"/>
      <c r="O27" s="333"/>
      <c r="P27" s="333"/>
      <c r="Q27" s="333"/>
      <c r="R27" s="332"/>
    </row>
    <row r="28" spans="1:18" x14ac:dyDescent="0.2">
      <c r="A28" s="209" t="s">
        <v>1624</v>
      </c>
      <c r="B28" s="210"/>
      <c r="C28" s="682"/>
      <c r="D28" s="211"/>
      <c r="E28" s="211"/>
      <c r="F28" s="211"/>
      <c r="G28" s="211"/>
      <c r="I28" s="331"/>
      <c r="J28" s="331"/>
      <c r="K28" s="333"/>
      <c r="L28" s="333"/>
      <c r="M28" s="332"/>
      <c r="O28" s="333"/>
      <c r="P28" s="333"/>
      <c r="Q28" s="333"/>
      <c r="R28" s="332"/>
    </row>
    <row r="29" spans="1:18" x14ac:dyDescent="0.2">
      <c r="A29" s="101" t="s">
        <v>1625</v>
      </c>
      <c r="B29" s="104"/>
      <c r="C29" s="190"/>
      <c r="D29" s="54"/>
      <c r="E29" s="54"/>
      <c r="F29" s="54"/>
      <c r="G29" s="54"/>
      <c r="I29" s="331"/>
      <c r="J29" s="331"/>
      <c r="K29" s="333"/>
      <c r="L29" s="333"/>
      <c r="M29" s="332"/>
      <c r="O29" s="333"/>
      <c r="P29" s="333"/>
      <c r="Q29" s="333"/>
      <c r="R29" s="332"/>
    </row>
    <row r="30" spans="1:18" x14ac:dyDescent="0.2">
      <c r="A30" s="17" t="s">
        <v>1626</v>
      </c>
      <c r="B30" s="105"/>
      <c r="C30" s="193">
        <f>EEECC!D52</f>
        <v>293369.69576881715</v>
      </c>
      <c r="D30" s="53">
        <v>620000</v>
      </c>
      <c r="E30" s="53">
        <v>480000</v>
      </c>
      <c r="F30" s="53">
        <v>280000</v>
      </c>
      <c r="G30" s="53">
        <v>230000</v>
      </c>
      <c r="I30" s="334">
        <f>C30/$C$26</f>
        <v>3.1712542680267596E-2</v>
      </c>
      <c r="J30" s="334">
        <f>D30/$D$26</f>
        <v>6.913470115967886E-2</v>
      </c>
      <c r="K30" s="335">
        <f>E30/$E$26</f>
        <v>5.5944055944055944E-2</v>
      </c>
      <c r="L30" s="335">
        <f>F30/$F$26</f>
        <v>3.7046837787774546E-2</v>
      </c>
      <c r="M30" s="336">
        <f>G30/$G$26</f>
        <v>3.4348864994026285E-2</v>
      </c>
      <c r="O30" s="335">
        <f t="shared" ref="O30:R36" si="2">(C30-D30)/D30</f>
        <v>-0.52682307134061745</v>
      </c>
      <c r="P30" s="335">
        <f t="shared" si="2"/>
        <v>0.29166666666666669</v>
      </c>
      <c r="Q30" s="335">
        <f t="shared" si="2"/>
        <v>0.7142857142857143</v>
      </c>
      <c r="R30" s="336">
        <f t="shared" si="2"/>
        <v>0.21739130434782608</v>
      </c>
    </row>
    <row r="31" spans="1:18" x14ac:dyDescent="0.2">
      <c r="A31" s="17" t="s">
        <v>1213</v>
      </c>
      <c r="B31" s="105"/>
      <c r="C31" s="193">
        <f>EEECC!D53</f>
        <v>700000</v>
      </c>
      <c r="D31" s="53">
        <v>0</v>
      </c>
      <c r="E31" s="53">
        <v>0</v>
      </c>
      <c r="F31" s="53">
        <v>0</v>
      </c>
      <c r="G31" s="53">
        <v>0</v>
      </c>
      <c r="I31" s="334"/>
      <c r="J31" s="334"/>
      <c r="K31" s="335"/>
      <c r="L31" s="335"/>
      <c r="M31" s="336"/>
      <c r="O31" s="335"/>
      <c r="P31" s="335"/>
      <c r="Q31" s="335"/>
      <c r="R31" s="336"/>
    </row>
    <row r="32" spans="1:18" x14ac:dyDescent="0.2">
      <c r="A32" s="17" t="s">
        <v>1631</v>
      </c>
      <c r="B32" s="105"/>
      <c r="C32" s="193">
        <f>EEECC!D54</f>
        <v>400000</v>
      </c>
      <c r="D32" s="53">
        <v>400000</v>
      </c>
      <c r="E32" s="53">
        <v>20000</v>
      </c>
      <c r="F32" s="53">
        <v>60000</v>
      </c>
      <c r="G32" s="53">
        <v>70000</v>
      </c>
      <c r="I32" s="334">
        <f>C32/$C$26</f>
        <v>4.3239016350561162E-2</v>
      </c>
      <c r="J32" s="334">
        <f>D32/$D$26</f>
        <v>4.4603033006244422E-2</v>
      </c>
      <c r="K32" s="335">
        <f>E32/$E$26</f>
        <v>2.331002331002331E-3</v>
      </c>
      <c r="L32" s="335">
        <f>F32/$F$26</f>
        <v>7.9386080973802599E-3</v>
      </c>
      <c r="M32" s="336">
        <f>G32/$G$26</f>
        <v>1.045400238948626E-2</v>
      </c>
      <c r="O32" s="335">
        <f t="shared" si="2"/>
        <v>0</v>
      </c>
      <c r="P32" s="335">
        <f t="shared" si="2"/>
        <v>19</v>
      </c>
      <c r="Q32" s="335">
        <f t="shared" si="2"/>
        <v>-0.66666666666666663</v>
      </c>
      <c r="R32" s="336">
        <f t="shared" si="2"/>
        <v>-0.14285714285714285</v>
      </c>
    </row>
    <row r="33" spans="1:18" x14ac:dyDescent="0.2">
      <c r="A33" s="17" t="s">
        <v>1627</v>
      </c>
      <c r="B33" s="105"/>
      <c r="C33" s="193">
        <f>EEECC!D55</f>
        <v>18888.888222222224</v>
      </c>
      <c r="D33" s="53">
        <v>70000</v>
      </c>
      <c r="E33" s="53">
        <v>65000</v>
      </c>
      <c r="F33" s="53">
        <v>52000</v>
      </c>
      <c r="G33" s="53">
        <v>46000</v>
      </c>
      <c r="I33" s="334">
        <f>C33/$C$26</f>
        <v>2.0418423667114723E-3</v>
      </c>
      <c r="J33" s="334">
        <f>D33/$D$26</f>
        <v>7.805530776092774E-3</v>
      </c>
      <c r="K33" s="335">
        <f>E33/$E$26</f>
        <v>7.575757575757576E-3</v>
      </c>
      <c r="L33" s="335">
        <f>F33/$F$26</f>
        <v>6.880127017729558E-3</v>
      </c>
      <c r="M33" s="336">
        <f>G33/$G$26</f>
        <v>6.8697729988052569E-3</v>
      </c>
      <c r="O33" s="335">
        <f t="shared" si="2"/>
        <v>-0.73015873968253964</v>
      </c>
      <c r="P33" s="335">
        <f t="shared" si="2"/>
        <v>7.6923076923076927E-2</v>
      </c>
      <c r="Q33" s="335">
        <f t="shared" si="2"/>
        <v>0.25</v>
      </c>
      <c r="R33" s="336">
        <f t="shared" si="2"/>
        <v>0.13043478260869565</v>
      </c>
    </row>
    <row r="34" spans="1:18" x14ac:dyDescent="0.2">
      <c r="A34" s="17" t="s">
        <v>1628</v>
      </c>
      <c r="B34" s="105"/>
      <c r="C34" s="193">
        <f>EEECC!D56</f>
        <v>216480.39728030696</v>
      </c>
      <c r="D34" s="53">
        <v>180000</v>
      </c>
      <c r="E34" s="53">
        <v>140000</v>
      </c>
      <c r="F34" s="53">
        <v>125000</v>
      </c>
      <c r="G34" s="53">
        <v>112000</v>
      </c>
      <c r="I34" s="334">
        <f>C34/$C$26</f>
        <v>2.3400998593947921E-2</v>
      </c>
      <c r="J34" s="334">
        <f>D34/$D$26</f>
        <v>2.0071364852809991E-2</v>
      </c>
      <c r="K34" s="335">
        <f>E34/$E$26</f>
        <v>1.6317016317016316E-2</v>
      </c>
      <c r="L34" s="335">
        <f>F34/$F$26</f>
        <v>1.6538766869542205E-2</v>
      </c>
      <c r="M34" s="336">
        <f>G34/$G$26</f>
        <v>1.6726403823178016E-2</v>
      </c>
      <c r="O34" s="335">
        <f t="shared" si="2"/>
        <v>0.20266887377948312</v>
      </c>
      <c r="P34" s="335">
        <f t="shared" si="2"/>
        <v>0.2857142857142857</v>
      </c>
      <c r="Q34" s="335">
        <f t="shared" si="2"/>
        <v>0.12</v>
      </c>
      <c r="R34" s="336">
        <f t="shared" si="2"/>
        <v>0.11607142857142858</v>
      </c>
    </row>
    <row r="35" spans="1:18" ht="13.5" thickBot="1" x14ac:dyDescent="0.25">
      <c r="A35" s="12"/>
      <c r="B35" s="104"/>
      <c r="C35" s="190"/>
      <c r="D35" s="54"/>
      <c r="E35" s="54"/>
      <c r="F35" s="54"/>
      <c r="G35" s="54"/>
      <c r="I35" s="331"/>
      <c r="J35" s="331"/>
      <c r="K35" s="333"/>
      <c r="L35" s="333"/>
      <c r="M35" s="332"/>
      <c r="O35" s="333"/>
      <c r="P35" s="333"/>
      <c r="Q35" s="333"/>
      <c r="R35" s="332"/>
    </row>
    <row r="36" spans="1:18" ht="13.5" thickBot="1" x14ac:dyDescent="0.25">
      <c r="A36" s="28" t="s">
        <v>1629</v>
      </c>
      <c r="B36" s="107"/>
      <c r="C36" s="55">
        <f>SUM(C30:C35)</f>
        <v>1628738.9812713463</v>
      </c>
      <c r="D36" s="55">
        <f>SUM(D30:D35)</f>
        <v>1270000</v>
      </c>
      <c r="E36" s="55">
        <f>SUM(E30:E35)</f>
        <v>705000</v>
      </c>
      <c r="F36" s="55">
        <f>SUM(F30:F35)</f>
        <v>517000</v>
      </c>
      <c r="G36" s="55">
        <f>SUM(G30:G35)</f>
        <v>458000</v>
      </c>
      <c r="I36" s="337">
        <f>C36/$C$26</f>
        <v>0.17606267860497019</v>
      </c>
      <c r="J36" s="337">
        <f>D36/$D$26</f>
        <v>0.14161462979482606</v>
      </c>
      <c r="K36" s="338">
        <f>E36/$E$26</f>
        <v>8.2167832167832161E-2</v>
      </c>
      <c r="L36" s="338">
        <f>F36/$F$26</f>
        <v>6.8404339772426562E-2</v>
      </c>
      <c r="M36" s="339">
        <f>G36/$G$26</f>
        <v>6.8399044205495821E-2</v>
      </c>
      <c r="O36" s="338">
        <f t="shared" si="2"/>
        <v>0.28247163879633569</v>
      </c>
      <c r="P36" s="338">
        <f t="shared" si="2"/>
        <v>0.8014184397163121</v>
      </c>
      <c r="Q36" s="338">
        <f t="shared" si="2"/>
        <v>0.36363636363636365</v>
      </c>
      <c r="R36" s="339">
        <f t="shared" si="2"/>
        <v>0.12882096069868995</v>
      </c>
    </row>
    <row r="37" spans="1:18" x14ac:dyDescent="0.2">
      <c r="A37" s="12"/>
      <c r="B37" s="104"/>
      <c r="C37" s="190"/>
      <c r="D37" s="54"/>
      <c r="E37" s="54"/>
      <c r="F37" s="54"/>
      <c r="G37" s="54"/>
      <c r="I37" s="331"/>
      <c r="J37" s="331"/>
      <c r="K37" s="333"/>
      <c r="L37" s="333"/>
      <c r="M37" s="332"/>
      <c r="O37" s="333"/>
      <c r="P37" s="333"/>
      <c r="Q37" s="333"/>
      <c r="R37" s="332"/>
    </row>
    <row r="38" spans="1:18" x14ac:dyDescent="0.2">
      <c r="A38" s="101" t="s">
        <v>1630</v>
      </c>
      <c r="B38" s="104"/>
      <c r="C38" s="190"/>
      <c r="D38" s="54"/>
      <c r="E38" s="54"/>
      <c r="F38" s="54"/>
      <c r="G38" s="54"/>
      <c r="I38" s="331"/>
      <c r="J38" s="331"/>
      <c r="K38" s="333"/>
      <c r="L38" s="333"/>
      <c r="M38" s="332"/>
      <c r="O38" s="333"/>
      <c r="P38" s="333"/>
      <c r="Q38" s="333"/>
      <c r="R38" s="332"/>
    </row>
    <row r="39" spans="1:18" x14ac:dyDescent="0.2">
      <c r="A39" s="17" t="s">
        <v>1632</v>
      </c>
      <c r="B39" s="105"/>
      <c r="C39" s="193">
        <f>EEECC!D60</f>
        <v>1600000</v>
      </c>
      <c r="D39" s="53">
        <f>20*100000</f>
        <v>2000000</v>
      </c>
      <c r="E39" s="53">
        <v>2400000</v>
      </c>
      <c r="F39" s="53">
        <v>1260000</v>
      </c>
      <c r="G39" s="53">
        <v>830000</v>
      </c>
      <c r="I39" s="334">
        <f>C39/$C$26</f>
        <v>0.17295606540224465</v>
      </c>
      <c r="J39" s="334">
        <f>D39/$D$26</f>
        <v>0.22301516503122212</v>
      </c>
      <c r="K39" s="335">
        <f>E39/$E$26</f>
        <v>0.27972027972027974</v>
      </c>
      <c r="L39" s="335">
        <f>F39/$F$26</f>
        <v>0.16671077004498544</v>
      </c>
      <c r="M39" s="336">
        <f>G39/$G$26</f>
        <v>0.12395459976105137</v>
      </c>
      <c r="O39" s="335">
        <f t="shared" ref="O39:R47" si="3">(C39-D39)/D39</f>
        <v>-0.2</v>
      </c>
      <c r="P39" s="335">
        <f t="shared" si="3"/>
        <v>-0.16666666666666666</v>
      </c>
      <c r="Q39" s="335">
        <f t="shared" si="3"/>
        <v>0.90476190476190477</v>
      </c>
      <c r="R39" s="336">
        <f t="shared" si="3"/>
        <v>0.51807228915662651</v>
      </c>
    </row>
    <row r="40" spans="1:18" ht="13.5" thickBot="1" x14ac:dyDescent="0.25">
      <c r="A40" s="12"/>
      <c r="B40" s="104"/>
      <c r="C40" s="190"/>
      <c r="D40" s="54"/>
      <c r="E40" s="54"/>
      <c r="F40" s="54"/>
      <c r="G40" s="54"/>
      <c r="I40" s="331"/>
      <c r="J40" s="331"/>
      <c r="K40" s="333"/>
      <c r="L40" s="333"/>
      <c r="M40" s="332"/>
      <c r="O40" s="333"/>
      <c r="P40" s="333"/>
      <c r="Q40" s="333"/>
      <c r="R40" s="332"/>
    </row>
    <row r="41" spans="1:18" ht="13.5" thickBot="1" x14ac:dyDescent="0.25">
      <c r="A41" s="28" t="s">
        <v>1633</v>
      </c>
      <c r="B41" s="107"/>
      <c r="C41" s="55">
        <f>SUM(C39:C40)</f>
        <v>1600000</v>
      </c>
      <c r="D41" s="55">
        <f>SUM(D39:D40)</f>
        <v>2000000</v>
      </c>
      <c r="E41" s="55">
        <f>SUM(E39:E40)</f>
        <v>2400000</v>
      </c>
      <c r="F41" s="55">
        <f>SUM(F39:F40)</f>
        <v>1260000</v>
      </c>
      <c r="G41" s="55">
        <f>SUM(G39:G40)</f>
        <v>830000</v>
      </c>
      <c r="I41" s="337">
        <f>C41/$C$26</f>
        <v>0.17295606540224465</v>
      </c>
      <c r="J41" s="337">
        <f>D41/$D$26</f>
        <v>0.22301516503122212</v>
      </c>
      <c r="K41" s="338">
        <f>E41/$E$26</f>
        <v>0.27972027972027974</v>
      </c>
      <c r="L41" s="338">
        <f>F41/$F$26</f>
        <v>0.16671077004498544</v>
      </c>
      <c r="M41" s="339">
        <f>G41/$G$26</f>
        <v>0.12395459976105137</v>
      </c>
      <c r="O41" s="338">
        <f t="shared" si="3"/>
        <v>-0.2</v>
      </c>
      <c r="P41" s="338">
        <f t="shared" si="3"/>
        <v>-0.16666666666666666</v>
      </c>
      <c r="Q41" s="338">
        <f t="shared" si="3"/>
        <v>0.90476190476190477</v>
      </c>
      <c r="R41" s="339">
        <f t="shared" si="3"/>
        <v>0.51807228915662651</v>
      </c>
    </row>
    <row r="42" spans="1:18" ht="13.5" thickBot="1" x14ac:dyDescent="0.25">
      <c r="A42" s="12"/>
      <c r="B42" s="104"/>
      <c r="C42" s="190"/>
      <c r="D42" s="54"/>
      <c r="E42" s="54"/>
      <c r="F42" s="54"/>
      <c r="G42" s="54"/>
      <c r="I42" s="331"/>
      <c r="J42" s="331"/>
      <c r="K42" s="333"/>
      <c r="L42" s="333"/>
      <c r="M42" s="332"/>
      <c r="O42" s="333"/>
      <c r="P42" s="333"/>
      <c r="Q42" s="333"/>
      <c r="R42" s="332"/>
    </row>
    <row r="43" spans="1:18" ht="13.5" thickBot="1" x14ac:dyDescent="0.25">
      <c r="A43" s="212" t="s">
        <v>1634</v>
      </c>
      <c r="B43" s="213"/>
      <c r="C43" s="87">
        <f>C36+C41</f>
        <v>3228738.9812713461</v>
      </c>
      <c r="D43" s="87">
        <f>D36+D41</f>
        <v>3270000</v>
      </c>
      <c r="E43" s="87">
        <f>E36+E41</f>
        <v>3105000</v>
      </c>
      <c r="F43" s="87">
        <f>F36+F41</f>
        <v>1777000</v>
      </c>
      <c r="G43" s="87">
        <f>G36+G41</f>
        <v>1288000</v>
      </c>
      <c r="I43" s="343">
        <f>C43/$C$26</f>
        <v>0.34901874400721478</v>
      </c>
      <c r="J43" s="343">
        <f>D43/$D$26</f>
        <v>0.36462979482604818</v>
      </c>
      <c r="K43" s="344">
        <f>E43/$E$26</f>
        <v>0.36188811188811187</v>
      </c>
      <c r="L43" s="344">
        <f>F43/$F$26</f>
        <v>0.23511510981741202</v>
      </c>
      <c r="M43" s="345">
        <f>G43/$G$26</f>
        <v>0.19235364396654719</v>
      </c>
      <c r="O43" s="344">
        <f t="shared" si="3"/>
        <v>-1.2618048540872753E-2</v>
      </c>
      <c r="P43" s="344">
        <f t="shared" si="3"/>
        <v>5.3140096618357488E-2</v>
      </c>
      <c r="Q43" s="344">
        <f t="shared" si="3"/>
        <v>0.74732695554305006</v>
      </c>
      <c r="R43" s="345">
        <f t="shared" si="3"/>
        <v>0.37965838509316768</v>
      </c>
    </row>
    <row r="44" spans="1:18" ht="13.5" thickBot="1" x14ac:dyDescent="0.25">
      <c r="A44" s="12"/>
      <c r="B44" s="104"/>
      <c r="C44" s="190"/>
      <c r="D44" s="54"/>
      <c r="E44" s="54"/>
      <c r="F44" s="54"/>
      <c r="G44" s="54"/>
      <c r="I44" s="331"/>
      <c r="J44" s="331"/>
      <c r="K44" s="333"/>
      <c r="L44" s="333"/>
      <c r="M44" s="332"/>
      <c r="O44" s="333"/>
      <c r="P44" s="333"/>
      <c r="Q44" s="333"/>
      <c r="R44" s="332"/>
    </row>
    <row r="45" spans="1:18" ht="13.5" thickBot="1" x14ac:dyDescent="0.25">
      <c r="A45" s="110" t="s">
        <v>1635</v>
      </c>
      <c r="B45" s="111"/>
      <c r="C45" s="97">
        <f>C26-C43</f>
        <v>6022165.2658787807</v>
      </c>
      <c r="D45" s="97">
        <f>D26-D43</f>
        <v>5698000</v>
      </c>
      <c r="E45" s="97">
        <f>E26-E43</f>
        <v>5475000</v>
      </c>
      <c r="F45" s="97">
        <f>F26-F43</f>
        <v>5781000</v>
      </c>
      <c r="G45" s="97">
        <f>G26-G43</f>
        <v>5408000</v>
      </c>
      <c r="I45" s="340">
        <f>C45/$C$26</f>
        <v>0.65098125599278522</v>
      </c>
      <c r="J45" s="340">
        <f>D45/$D$26</f>
        <v>0.63537020517395182</v>
      </c>
      <c r="K45" s="341">
        <f>E45/$E$26</f>
        <v>0.63811188811188813</v>
      </c>
      <c r="L45" s="341">
        <f>F45/$F$26</f>
        <v>0.76488489018258798</v>
      </c>
      <c r="M45" s="342">
        <f>G45/$G$26</f>
        <v>0.80764635603345281</v>
      </c>
      <c r="O45" s="341">
        <f t="shared" si="3"/>
        <v>5.6891061052787073E-2</v>
      </c>
      <c r="P45" s="341">
        <f t="shared" si="3"/>
        <v>4.0730593607305937E-2</v>
      </c>
      <c r="Q45" s="341">
        <f t="shared" si="3"/>
        <v>-5.2932018681888945E-2</v>
      </c>
      <c r="R45" s="342">
        <f t="shared" si="3"/>
        <v>6.8971893491124259E-2</v>
      </c>
    </row>
    <row r="46" spans="1:18" ht="13.5" thickBot="1" x14ac:dyDescent="0.25">
      <c r="A46" s="12"/>
      <c r="B46" s="106"/>
      <c r="C46" s="203"/>
      <c r="D46" s="49"/>
      <c r="E46" s="49"/>
      <c r="F46" s="49"/>
      <c r="G46" s="49"/>
      <c r="I46" s="331"/>
      <c r="J46" s="331"/>
      <c r="K46" s="333"/>
      <c r="L46" s="333"/>
      <c r="M46" s="332"/>
      <c r="O46" s="333"/>
      <c r="P46" s="333"/>
      <c r="Q46" s="333"/>
      <c r="R46" s="332"/>
    </row>
    <row r="47" spans="1:18" ht="13.5" thickBot="1" x14ac:dyDescent="0.25">
      <c r="A47" s="82" t="s">
        <v>1636</v>
      </c>
      <c r="B47" s="112"/>
      <c r="C47" s="87">
        <f>C43+C45</f>
        <v>9250904.2471501268</v>
      </c>
      <c r="D47" s="87">
        <f>D43+D45</f>
        <v>8968000</v>
      </c>
      <c r="E47" s="87">
        <f>E43+E45</f>
        <v>8580000</v>
      </c>
      <c r="F47" s="87">
        <f>F43+F45</f>
        <v>7558000</v>
      </c>
      <c r="G47" s="87">
        <f>G43+G45</f>
        <v>6696000</v>
      </c>
      <c r="I47" s="343">
        <f>C47/$C$26</f>
        <v>1</v>
      </c>
      <c r="J47" s="343">
        <f>D47/$D$26</f>
        <v>1</v>
      </c>
      <c r="K47" s="344">
        <f>E47/$E$26</f>
        <v>1</v>
      </c>
      <c r="L47" s="344">
        <f>F47/$F$26</f>
        <v>1</v>
      </c>
      <c r="M47" s="345">
        <f>G47/$G$26</f>
        <v>1</v>
      </c>
      <c r="O47" s="344">
        <f t="shared" si="3"/>
        <v>3.1545968683109597E-2</v>
      </c>
      <c r="P47" s="344">
        <f t="shared" si="3"/>
        <v>4.5221445221445222E-2</v>
      </c>
      <c r="Q47" s="344">
        <f t="shared" si="3"/>
        <v>0.13522095792537708</v>
      </c>
      <c r="R47" s="345">
        <f t="shared" si="3"/>
        <v>0.12873357228195939</v>
      </c>
    </row>
    <row r="50" spans="1:17" x14ac:dyDescent="0.2">
      <c r="A50" s="1" t="s">
        <v>1477</v>
      </c>
    </row>
    <row r="51" spans="1:17" ht="13.5" thickBot="1" x14ac:dyDescent="0.25">
      <c r="A51" s="1"/>
    </row>
    <row r="52" spans="1:17" ht="13.5" thickBot="1" x14ac:dyDescent="0.25">
      <c r="C52" s="678" t="s">
        <v>1480</v>
      </c>
      <c r="D52" s="679"/>
      <c r="E52" s="679"/>
      <c r="F52" s="680"/>
      <c r="I52" s="1096" t="s">
        <v>1479</v>
      </c>
      <c r="J52" s="1097"/>
      <c r="K52" s="1097"/>
      <c r="L52" s="1098"/>
      <c r="O52" s="1084" t="s">
        <v>1202</v>
      </c>
      <c r="P52" s="1085"/>
      <c r="Q52" s="1086"/>
    </row>
    <row r="53" spans="1:17" ht="13.5" thickBot="1" x14ac:dyDescent="0.25">
      <c r="A53" s="312" t="s">
        <v>1476</v>
      </c>
      <c r="B53" s="319"/>
      <c r="C53" s="684" t="s">
        <v>1209</v>
      </c>
      <c r="D53" s="684" t="s">
        <v>1471</v>
      </c>
      <c r="E53" s="684" t="s">
        <v>1472</v>
      </c>
      <c r="F53" s="685" t="s">
        <v>1473</v>
      </c>
      <c r="I53" s="688" t="s">
        <v>1209</v>
      </c>
      <c r="J53" s="688" t="s">
        <v>1471</v>
      </c>
      <c r="K53" s="689" t="s">
        <v>1472</v>
      </c>
      <c r="L53" s="690" t="s">
        <v>1473</v>
      </c>
      <c r="O53" s="688" t="s">
        <v>1214</v>
      </c>
      <c r="P53" s="688" t="s">
        <v>1199</v>
      </c>
      <c r="Q53" s="689" t="s">
        <v>1203</v>
      </c>
    </row>
    <row r="54" spans="1:17" x14ac:dyDescent="0.2">
      <c r="A54" s="228" t="s">
        <v>1215</v>
      </c>
      <c r="B54" s="320"/>
      <c r="C54" s="321">
        <f>SUM(C55:C57)-EEECC!C8-EEECC!C9-EEECC!C10-EEECC!C11</f>
        <v>4283748</v>
      </c>
      <c r="D54" s="321">
        <f>SUM(D55:D57)</f>
        <v>4466000</v>
      </c>
      <c r="E54" s="321">
        <f>SUM(E55:E57)</f>
        <v>3136000</v>
      </c>
      <c r="F54" s="322">
        <f>SUM(F55:F57)</f>
        <v>2900000</v>
      </c>
      <c r="I54" s="352">
        <f>C54/$C$54</f>
        <v>1</v>
      </c>
      <c r="J54" s="352">
        <f>D54/$D$54</f>
        <v>1</v>
      </c>
      <c r="K54" s="353">
        <f>E54/$E$54</f>
        <v>1</v>
      </c>
      <c r="L54" s="354">
        <f>F54/$F$54</f>
        <v>1</v>
      </c>
      <c r="O54" s="353">
        <f>(C54-D54)/D54</f>
        <v>-4.0808777429467084E-2</v>
      </c>
      <c r="P54" s="353">
        <f>(D54-E54)/E54</f>
        <v>0.42410714285714285</v>
      </c>
      <c r="Q54" s="354">
        <f>(E54-F54)/F54</f>
        <v>8.137931034482758E-2</v>
      </c>
    </row>
    <row r="55" spans="1:17" x14ac:dyDescent="0.2">
      <c r="A55" s="12" t="s">
        <v>933</v>
      </c>
      <c r="B55" s="113"/>
      <c r="C55" s="318">
        <f>'Pres Rdos'!S12</f>
        <v>1100000</v>
      </c>
      <c r="D55" s="318">
        <v>986000</v>
      </c>
      <c r="E55" s="318">
        <v>686000</v>
      </c>
      <c r="F55" s="315">
        <v>650000</v>
      </c>
      <c r="I55" s="331">
        <f>C55/$C$54</f>
        <v>0.25678447938580889</v>
      </c>
      <c r="J55" s="331">
        <f>D55/$D$54</f>
        <v>0.22077922077922077</v>
      </c>
      <c r="K55" s="333">
        <f t="shared" ref="K55:K76" si="4">E55/$E$54</f>
        <v>0.21875</v>
      </c>
      <c r="L55" s="332">
        <f t="shared" ref="L55:L76" si="5">F55/$F$54</f>
        <v>0.22413793103448276</v>
      </c>
      <c r="O55" s="333">
        <f t="shared" ref="O55:Q76" si="6">(C55-D55)/D55</f>
        <v>0.11561866125760649</v>
      </c>
      <c r="P55" s="333">
        <f t="shared" si="6"/>
        <v>0.43731778425655976</v>
      </c>
      <c r="Q55" s="332">
        <f t="shared" si="6"/>
        <v>5.5384615384615386E-2</v>
      </c>
    </row>
    <row r="56" spans="1:17" x14ac:dyDescent="0.2">
      <c r="A56" s="12" t="s">
        <v>934</v>
      </c>
      <c r="B56" s="113"/>
      <c r="C56" s="318">
        <f>'Pres Rdos'!T12</f>
        <v>1768000</v>
      </c>
      <c r="D56" s="318">
        <v>1520000</v>
      </c>
      <c r="E56" s="318">
        <v>1160000</v>
      </c>
      <c r="F56" s="315">
        <v>1100000</v>
      </c>
      <c r="I56" s="331">
        <f>C56/$C$54</f>
        <v>0.41272269050373644</v>
      </c>
      <c r="J56" s="331">
        <f>D56/$D$54</f>
        <v>0.34034930586654727</v>
      </c>
      <c r="K56" s="333">
        <f t="shared" si="4"/>
        <v>0.36989795918367346</v>
      </c>
      <c r="L56" s="332">
        <f t="shared" si="5"/>
        <v>0.37931034482758619</v>
      </c>
      <c r="O56" s="333">
        <f t="shared" si="6"/>
        <v>0.16315789473684211</v>
      </c>
      <c r="P56" s="333">
        <f t="shared" si="6"/>
        <v>0.31034482758620691</v>
      </c>
      <c r="Q56" s="332">
        <f t="shared" si="6"/>
        <v>5.4545454545454543E-2</v>
      </c>
    </row>
    <row r="57" spans="1:17" x14ac:dyDescent="0.2">
      <c r="A57" s="12" t="s">
        <v>935</v>
      </c>
      <c r="B57" s="800"/>
      <c r="C57" s="318">
        <f>'Pres Rdos'!U12</f>
        <v>2116000</v>
      </c>
      <c r="D57" s="318">
        <v>1960000</v>
      </c>
      <c r="E57" s="318">
        <v>1290000</v>
      </c>
      <c r="F57" s="315">
        <v>1150000</v>
      </c>
      <c r="I57" s="331">
        <f>C57/$C$54</f>
        <v>0.49395996216397414</v>
      </c>
      <c r="J57" s="331">
        <f>D57/$D$54</f>
        <v>0.43887147335423199</v>
      </c>
      <c r="K57" s="333">
        <f t="shared" si="4"/>
        <v>0.41135204081632654</v>
      </c>
      <c r="L57" s="332">
        <f t="shared" si="5"/>
        <v>0.39655172413793105</v>
      </c>
      <c r="O57" s="333">
        <f t="shared" si="6"/>
        <v>7.9591836734693874E-2</v>
      </c>
      <c r="P57" s="333">
        <f t="shared" si="6"/>
        <v>0.51937984496124034</v>
      </c>
      <c r="Q57" s="332">
        <f t="shared" si="6"/>
        <v>0.12173913043478261</v>
      </c>
    </row>
    <row r="58" spans="1:17" x14ac:dyDescent="0.2">
      <c r="A58" s="12"/>
      <c r="B58" s="113"/>
      <c r="C58" s="317"/>
      <c r="D58" s="317"/>
      <c r="E58" s="317"/>
      <c r="F58" s="314"/>
      <c r="I58" s="331"/>
      <c r="J58" s="331"/>
      <c r="K58" s="333"/>
      <c r="L58" s="332"/>
      <c r="O58" s="333"/>
      <c r="P58" s="333"/>
      <c r="Q58" s="332"/>
    </row>
    <row r="59" spans="1:17" x14ac:dyDescent="0.2">
      <c r="A59" s="17" t="s">
        <v>959</v>
      </c>
      <c r="B59" s="4"/>
      <c r="C59" s="323">
        <f>EEECC!D13</f>
        <v>2860023.4241501288</v>
      </c>
      <c r="D59" s="323">
        <f>4242000*0.73</f>
        <v>3096660</v>
      </c>
      <c r="E59" s="323">
        <f>E54*0.78</f>
        <v>2446080</v>
      </c>
      <c r="F59" s="324">
        <f>F54*0.7</f>
        <v>2029999.9999999998</v>
      </c>
      <c r="I59" s="334">
        <f>C59/$C$54</f>
        <v>0.66764511454691755</v>
      </c>
      <c r="J59" s="334">
        <f>D59/$D$54</f>
        <v>0.6933855799373041</v>
      </c>
      <c r="K59" s="335">
        <f t="shared" si="4"/>
        <v>0.78</v>
      </c>
      <c r="L59" s="336">
        <f t="shared" si="5"/>
        <v>0.7</v>
      </c>
      <c r="O59" s="335">
        <f t="shared" si="6"/>
        <v>-7.6416712151114799E-2</v>
      </c>
      <c r="P59" s="335">
        <f t="shared" si="6"/>
        <v>0.26596840659340659</v>
      </c>
      <c r="Q59" s="336">
        <f t="shared" si="6"/>
        <v>0.20496551724137946</v>
      </c>
    </row>
    <row r="60" spans="1:17" x14ac:dyDescent="0.2">
      <c r="A60" s="12"/>
      <c r="B60" s="113"/>
      <c r="C60" s="317"/>
      <c r="D60" s="317"/>
      <c r="E60" s="317"/>
      <c r="F60" s="314"/>
      <c r="I60" s="331"/>
      <c r="J60" s="331"/>
      <c r="K60" s="333"/>
      <c r="L60" s="332"/>
      <c r="O60" s="333"/>
      <c r="P60" s="333"/>
      <c r="Q60" s="332"/>
    </row>
    <row r="61" spans="1:17" ht="13.5" thickBot="1" x14ac:dyDescent="0.25">
      <c r="A61" s="325" t="s">
        <v>960</v>
      </c>
      <c r="B61" s="37"/>
      <c r="C61" s="326">
        <f>C54-C59</f>
        <v>1423724.5758498712</v>
      </c>
      <c r="D61" s="326">
        <f>D54-D59</f>
        <v>1369340</v>
      </c>
      <c r="E61" s="326">
        <f>E54-E59</f>
        <v>689920</v>
      </c>
      <c r="F61" s="327">
        <f>F54-F59</f>
        <v>870000.00000000023</v>
      </c>
      <c r="I61" s="355">
        <f>C61/$C$54</f>
        <v>0.33235488545308245</v>
      </c>
      <c r="J61" s="355">
        <f>D61/$D$54</f>
        <v>0.3066144200626959</v>
      </c>
      <c r="K61" s="356">
        <f t="shared" si="4"/>
        <v>0.22</v>
      </c>
      <c r="L61" s="357">
        <f t="shared" si="5"/>
        <v>0.3000000000000001</v>
      </c>
      <c r="O61" s="356">
        <f t="shared" si="6"/>
        <v>3.971590390251592E-2</v>
      </c>
      <c r="P61" s="356">
        <f t="shared" si="6"/>
        <v>0.9847808441558441</v>
      </c>
      <c r="Q61" s="357">
        <f t="shared" si="6"/>
        <v>-0.20698850574712666</v>
      </c>
    </row>
    <row r="62" spans="1:17" ht="13.5" thickTop="1" x14ac:dyDescent="0.2">
      <c r="A62" s="12"/>
      <c r="B62" s="113"/>
      <c r="C62" s="317"/>
      <c r="D62" s="317"/>
      <c r="E62" s="317"/>
      <c r="F62" s="314"/>
      <c r="I62" s="331"/>
      <c r="J62" s="331"/>
      <c r="K62" s="333"/>
      <c r="L62" s="332"/>
      <c r="O62" s="333"/>
      <c r="P62" s="333"/>
      <c r="Q62" s="332"/>
    </row>
    <row r="63" spans="1:17" x14ac:dyDescent="0.2">
      <c r="A63" s="17" t="s">
        <v>961</v>
      </c>
      <c r="B63" s="4"/>
      <c r="C63" s="323">
        <f>EEECC!D17</f>
        <v>366000</v>
      </c>
      <c r="D63" s="323">
        <v>318000</v>
      </c>
      <c r="E63" s="323">
        <v>288000</v>
      </c>
      <c r="F63" s="324">
        <v>236000</v>
      </c>
      <c r="I63" s="334">
        <f>C63/$C$54</f>
        <v>8.5439199504732777E-2</v>
      </c>
      <c r="J63" s="334">
        <f>D63/$D$54</f>
        <v>7.1204657411553962E-2</v>
      </c>
      <c r="K63" s="335">
        <f t="shared" si="4"/>
        <v>9.1836734693877556E-2</v>
      </c>
      <c r="L63" s="336">
        <f t="shared" si="5"/>
        <v>8.137931034482758E-2</v>
      </c>
      <c r="O63" s="335">
        <f t="shared" si="6"/>
        <v>0.15094339622641509</v>
      </c>
      <c r="P63" s="335">
        <f t="shared" si="6"/>
        <v>0.10416666666666667</v>
      </c>
      <c r="Q63" s="336">
        <f t="shared" si="6"/>
        <v>0.22033898305084745</v>
      </c>
    </row>
    <row r="64" spans="1:17" x14ac:dyDescent="0.2">
      <c r="A64" s="17" t="s">
        <v>936</v>
      </c>
      <c r="B64" s="4"/>
      <c r="C64" s="323">
        <f>EEECC!D18</f>
        <v>332000</v>
      </c>
      <c r="D64" s="323">
        <v>286000</v>
      </c>
      <c r="E64" s="323">
        <v>275000</v>
      </c>
      <c r="F64" s="324">
        <v>212000</v>
      </c>
      <c r="I64" s="334">
        <f>C64/$C$54</f>
        <v>7.7502224687353224E-2</v>
      </c>
      <c r="J64" s="334">
        <f>D64/$D$54</f>
        <v>6.4039408866995079E-2</v>
      </c>
      <c r="K64" s="335">
        <f t="shared" si="4"/>
        <v>8.7691326530612249E-2</v>
      </c>
      <c r="L64" s="336">
        <f t="shared" si="5"/>
        <v>7.3103448275862071E-2</v>
      </c>
      <c r="O64" s="335">
        <f t="shared" si="6"/>
        <v>0.16083916083916083</v>
      </c>
      <c r="P64" s="335">
        <f t="shared" si="6"/>
        <v>0.04</v>
      </c>
      <c r="Q64" s="336">
        <f t="shared" si="6"/>
        <v>0.29716981132075471</v>
      </c>
    </row>
    <row r="65" spans="1:17" x14ac:dyDescent="0.2">
      <c r="A65" s="17" t="s">
        <v>963</v>
      </c>
      <c r="B65" s="4"/>
      <c r="C65" s="323">
        <f>EEECC!D19</f>
        <v>103000</v>
      </c>
      <c r="D65" s="323">
        <v>96000</v>
      </c>
      <c r="E65" s="323">
        <v>112000</v>
      </c>
      <c r="F65" s="324">
        <v>62000</v>
      </c>
      <c r="I65" s="334">
        <f>C65/$C$54</f>
        <v>2.4044364887943922E-2</v>
      </c>
      <c r="J65" s="334">
        <f>D65/$D$54</f>
        <v>2.1495745633676667E-2</v>
      </c>
      <c r="K65" s="335">
        <f t="shared" si="4"/>
        <v>3.5714285714285712E-2</v>
      </c>
      <c r="L65" s="336">
        <f t="shared" si="5"/>
        <v>2.1379310344827585E-2</v>
      </c>
      <c r="O65" s="335">
        <f t="shared" si="6"/>
        <v>7.2916666666666671E-2</v>
      </c>
      <c r="P65" s="335">
        <f t="shared" si="6"/>
        <v>-0.14285714285714285</v>
      </c>
      <c r="Q65" s="336">
        <f t="shared" si="6"/>
        <v>0.80645161290322576</v>
      </c>
    </row>
    <row r="66" spans="1:17" x14ac:dyDescent="0.2">
      <c r="A66" s="17" t="s">
        <v>1474</v>
      </c>
      <c r="B66" s="4"/>
      <c r="C66" s="323">
        <v>0</v>
      </c>
      <c r="D66" s="323">
        <v>0</v>
      </c>
      <c r="E66" s="323">
        <v>0</v>
      </c>
      <c r="F66" s="324">
        <v>116000</v>
      </c>
      <c r="I66" s="334">
        <f>C66/$C$54</f>
        <v>0</v>
      </c>
      <c r="J66" s="334">
        <f>D66/$D$54</f>
        <v>0</v>
      </c>
      <c r="K66" s="335">
        <f t="shared" si="4"/>
        <v>0</v>
      </c>
      <c r="L66" s="336">
        <f t="shared" si="5"/>
        <v>0.04</v>
      </c>
      <c r="O66" s="335"/>
      <c r="P66" s="335"/>
      <c r="Q66" s="336">
        <f t="shared" si="6"/>
        <v>-1</v>
      </c>
    </row>
    <row r="67" spans="1:17" x14ac:dyDescent="0.2">
      <c r="A67" s="12"/>
      <c r="B67" s="113"/>
      <c r="C67" s="317"/>
      <c r="D67" s="317"/>
      <c r="E67" s="317"/>
      <c r="F67" s="314"/>
      <c r="I67" s="331"/>
      <c r="J67" s="331"/>
      <c r="K67" s="333"/>
      <c r="L67" s="332"/>
      <c r="O67" s="333"/>
      <c r="P67" s="333"/>
      <c r="Q67" s="332"/>
    </row>
    <row r="68" spans="1:17" ht="13.5" thickBot="1" x14ac:dyDescent="0.25">
      <c r="A68" s="325" t="s">
        <v>964</v>
      </c>
      <c r="B68" s="37"/>
      <c r="C68" s="326">
        <f>C61-C63-C64-C65</f>
        <v>622724.57584987115</v>
      </c>
      <c r="D68" s="326">
        <f>D61-D63-D64-D65</f>
        <v>669340</v>
      </c>
      <c r="E68" s="326">
        <f>E61-E63-E64-E65</f>
        <v>14920</v>
      </c>
      <c r="F68" s="327">
        <f>F61-F63-F64-F65+F66</f>
        <v>476000.00000000023</v>
      </c>
      <c r="I68" s="355">
        <f>C68/$C$54</f>
        <v>0.14536909637305256</v>
      </c>
      <c r="J68" s="355">
        <f>D68/$D$54</f>
        <v>0.14987460815047021</v>
      </c>
      <c r="K68" s="356">
        <f t="shared" si="4"/>
        <v>4.7576530612244896E-3</v>
      </c>
      <c r="L68" s="357">
        <f t="shared" si="5"/>
        <v>0.16413793103448285</v>
      </c>
      <c r="O68" s="356">
        <f t="shared" si="6"/>
        <v>-6.9643864329233043E-2</v>
      </c>
      <c r="P68" s="356">
        <f t="shared" si="6"/>
        <v>43.861930294906166</v>
      </c>
      <c r="Q68" s="357">
        <f t="shared" si="6"/>
        <v>-0.96865546218487397</v>
      </c>
    </row>
    <row r="69" spans="1:17" ht="13.5" thickTop="1" x14ac:dyDescent="0.2">
      <c r="A69" s="12"/>
      <c r="B69" s="113"/>
      <c r="C69" s="317"/>
      <c r="D69" s="317"/>
      <c r="E69" s="317"/>
      <c r="F69" s="314"/>
      <c r="I69" s="331"/>
      <c r="J69" s="331"/>
      <c r="K69" s="333"/>
      <c r="L69" s="332"/>
      <c r="O69" s="333"/>
      <c r="P69" s="333"/>
      <c r="Q69" s="332"/>
    </row>
    <row r="70" spans="1:17" x14ac:dyDescent="0.2">
      <c r="A70" s="17" t="s">
        <v>1469</v>
      </c>
      <c r="B70" s="4"/>
      <c r="C70" s="323">
        <f>EEECC!D23</f>
        <v>159631.35002304148</v>
      </c>
      <c r="D70" s="323">
        <f>4242000*0.07</f>
        <v>296940</v>
      </c>
      <c r="E70" s="323">
        <f>306000+14920</f>
        <v>320920</v>
      </c>
      <c r="F70" s="324">
        <v>42000</v>
      </c>
      <c r="I70" s="334">
        <f>C70/$C$54</f>
        <v>3.7264411917564126E-2</v>
      </c>
      <c r="J70" s="334">
        <f>D70/$D$54</f>
        <v>6.6489028213166143E-2</v>
      </c>
      <c r="K70" s="335">
        <f t="shared" si="4"/>
        <v>0.10233418367346939</v>
      </c>
      <c r="L70" s="336">
        <f t="shared" si="5"/>
        <v>1.4482758620689656E-2</v>
      </c>
      <c r="O70" s="335">
        <f t="shared" si="6"/>
        <v>-0.46241210337764704</v>
      </c>
      <c r="P70" s="335">
        <f t="shared" si="6"/>
        <v>-7.4722672317088373E-2</v>
      </c>
      <c r="Q70" s="336">
        <f t="shared" si="6"/>
        <v>6.6409523809523812</v>
      </c>
    </row>
    <row r="71" spans="1:17" x14ac:dyDescent="0.2">
      <c r="A71" s="12"/>
      <c r="B71" s="113"/>
      <c r="C71" s="317"/>
      <c r="D71" s="317"/>
      <c r="E71" s="317"/>
      <c r="F71" s="314"/>
      <c r="I71" s="331"/>
      <c r="J71" s="331"/>
      <c r="K71" s="333"/>
      <c r="L71" s="332"/>
      <c r="O71" s="333"/>
      <c r="P71" s="333"/>
      <c r="Q71" s="332"/>
    </row>
    <row r="72" spans="1:17" ht="13.5" thickBot="1" x14ac:dyDescent="0.25">
      <c r="A72" s="325" t="s">
        <v>1470</v>
      </c>
      <c r="B72" s="37"/>
      <c r="C72" s="326">
        <f>C68-C70</f>
        <v>463093.22582682967</v>
      </c>
      <c r="D72" s="326">
        <f>D68-D70</f>
        <v>372400</v>
      </c>
      <c r="E72" s="326">
        <f>E68-E70</f>
        <v>-306000</v>
      </c>
      <c r="F72" s="327">
        <f>F68-F70</f>
        <v>434000.00000000023</v>
      </c>
      <c r="I72" s="355">
        <f>C72/$C$54</f>
        <v>0.10810468445548843</v>
      </c>
      <c r="J72" s="355">
        <f>D72/$D$54</f>
        <v>8.3385579937304069E-2</v>
      </c>
      <c r="K72" s="356">
        <f t="shared" si="4"/>
        <v>-9.7576530612244902E-2</v>
      </c>
      <c r="L72" s="357">
        <f t="shared" si="5"/>
        <v>0.1496551724137932</v>
      </c>
      <c r="O72" s="356">
        <f>(C72-D72)/D72</f>
        <v>0.2435371262804234</v>
      </c>
      <c r="P72" s="356">
        <f>(D72-E72)/E72</f>
        <v>-2.2169934640522877</v>
      </c>
      <c r="Q72" s="357">
        <f t="shared" si="6"/>
        <v>-1.7050691244239629</v>
      </c>
    </row>
    <row r="73" spans="1:17" ht="13.5" thickTop="1" x14ac:dyDescent="0.2">
      <c r="A73" s="12"/>
      <c r="B73" s="113"/>
      <c r="C73" s="317"/>
      <c r="D73" s="317"/>
      <c r="E73" s="317"/>
      <c r="F73" s="314"/>
      <c r="I73" s="331"/>
      <c r="J73" s="331"/>
      <c r="K73" s="333"/>
      <c r="L73" s="332"/>
      <c r="O73" s="333"/>
      <c r="P73" s="333"/>
      <c r="Q73" s="332"/>
    </row>
    <row r="74" spans="1:17" x14ac:dyDescent="0.2">
      <c r="A74" s="17" t="s">
        <v>1475</v>
      </c>
      <c r="B74" s="4"/>
      <c r="C74" s="323">
        <f>EEECC!D27</f>
        <v>138927.96774804889</v>
      </c>
      <c r="D74" s="323">
        <f>372400-223000</f>
        <v>149400</v>
      </c>
      <c r="E74" s="323">
        <v>0</v>
      </c>
      <c r="F74" s="324">
        <f>434000-373000</f>
        <v>61000</v>
      </c>
      <c r="I74" s="334">
        <f>C74/$C$54</f>
        <v>3.2431405336646527E-2</v>
      </c>
      <c r="J74" s="334">
        <f>D74/$D$54</f>
        <v>3.3452754142409315E-2</v>
      </c>
      <c r="K74" s="335">
        <f t="shared" si="4"/>
        <v>0</v>
      </c>
      <c r="L74" s="336">
        <f t="shared" si="5"/>
        <v>2.1034482758620691E-2</v>
      </c>
      <c r="O74" s="335">
        <f t="shared" si="6"/>
        <v>-7.0093924042510775E-2</v>
      </c>
      <c r="P74" s="335" t="e">
        <f t="shared" si="6"/>
        <v>#DIV/0!</v>
      </c>
      <c r="Q74" s="336">
        <f t="shared" si="6"/>
        <v>-1</v>
      </c>
    </row>
    <row r="75" spans="1:17" ht="13.5" thickBot="1" x14ac:dyDescent="0.25">
      <c r="A75" s="12"/>
      <c r="B75" s="113"/>
      <c r="C75" s="317"/>
      <c r="D75" s="317"/>
      <c r="E75" s="317"/>
      <c r="F75" s="314"/>
      <c r="I75" s="331"/>
      <c r="J75" s="331"/>
      <c r="K75" s="333"/>
      <c r="L75" s="332"/>
      <c r="O75" s="333"/>
      <c r="P75" s="333"/>
      <c r="Q75" s="332"/>
    </row>
    <row r="76" spans="1:17" ht="13.5" thickBot="1" x14ac:dyDescent="0.25">
      <c r="A76" s="330" t="s">
        <v>968</v>
      </c>
      <c r="B76" s="83"/>
      <c r="C76" s="328">
        <f>C72-C74</f>
        <v>324165.25807878078</v>
      </c>
      <c r="D76" s="328">
        <f>D72-D74</f>
        <v>223000</v>
      </c>
      <c r="E76" s="328">
        <f>E72-E74</f>
        <v>-306000</v>
      </c>
      <c r="F76" s="329">
        <f>F72-F74</f>
        <v>373000.00000000023</v>
      </c>
      <c r="I76" s="343">
        <f>C76/$C$54</f>
        <v>7.5673279118841905E-2</v>
      </c>
      <c r="J76" s="343">
        <f>D76/$D$54</f>
        <v>4.9932825794894761E-2</v>
      </c>
      <c r="K76" s="344">
        <f t="shared" si="4"/>
        <v>-9.7576530612244902E-2</v>
      </c>
      <c r="L76" s="345">
        <f t="shared" si="5"/>
        <v>0.12862068965517248</v>
      </c>
      <c r="O76" s="344">
        <f>(C76-D76)/D76</f>
        <v>0.45365586582412909</v>
      </c>
      <c r="P76" s="344">
        <f>(D76-E76)/E76</f>
        <v>-1.7287581699346406</v>
      </c>
      <c r="Q76" s="345">
        <f t="shared" si="6"/>
        <v>-1.8203753351206429</v>
      </c>
    </row>
    <row r="78" spans="1:17" x14ac:dyDescent="0.2">
      <c r="B78" s="313" t="s">
        <v>1160</v>
      </c>
      <c r="C78" s="9">
        <f>C76-(C45-D45)</f>
        <v>-7.7999999630264938E-3</v>
      </c>
      <c r="D78" s="9">
        <f>D76-(D45-E45)</f>
        <v>0</v>
      </c>
      <c r="E78" s="9">
        <f>E76-(E45-F45)</f>
        <v>0</v>
      </c>
      <c r="F78" s="9">
        <f>F76-(F45-G45)</f>
        <v>0</v>
      </c>
    </row>
  </sheetData>
  <mergeCells count="5">
    <mergeCell ref="C5:G5"/>
    <mergeCell ref="I5:M5"/>
    <mergeCell ref="I52:L52"/>
    <mergeCell ref="O5:R5"/>
    <mergeCell ref="O52:Q52"/>
  </mergeCells>
  <phoneticPr fontId="0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zoomScale="85" workbookViewId="0"/>
  </sheetViews>
  <sheetFormatPr baseColWidth="10" defaultRowHeight="12.75" x14ac:dyDescent="0.2"/>
  <cols>
    <col min="1" max="1" width="20" customWidth="1"/>
    <col min="2" max="2" width="47.140625" customWidth="1"/>
    <col min="3" max="3" width="12.5703125" customWidth="1"/>
    <col min="4" max="4" width="12" customWidth="1"/>
  </cols>
  <sheetData>
    <row r="1" spans="1:8" x14ac:dyDescent="0.2">
      <c r="A1" s="1" t="s">
        <v>927</v>
      </c>
    </row>
    <row r="3" spans="1:8" x14ac:dyDescent="0.2">
      <c r="A3" s="1" t="s">
        <v>715</v>
      </c>
    </row>
    <row r="5" spans="1:8" x14ac:dyDescent="0.2">
      <c r="A5" s="6" t="s">
        <v>716</v>
      </c>
    </row>
    <row r="6" spans="1:8" ht="13.5" thickBot="1" x14ac:dyDescent="0.25"/>
    <row r="7" spans="1:8" ht="13.5" thickBot="1" x14ac:dyDescent="0.25">
      <c r="A7" s="312" t="s">
        <v>717</v>
      </c>
      <c r="B7" s="458" t="s">
        <v>718</v>
      </c>
      <c r="C7" s="458" t="s">
        <v>1209</v>
      </c>
      <c r="D7" s="30" t="s">
        <v>720</v>
      </c>
      <c r="E7" s="30" t="s">
        <v>1471</v>
      </c>
      <c r="F7" s="30" t="s">
        <v>1472</v>
      </c>
      <c r="G7" s="30" t="s">
        <v>1473</v>
      </c>
      <c r="H7" s="254" t="s">
        <v>719</v>
      </c>
    </row>
    <row r="8" spans="1:8" x14ac:dyDescent="0.2">
      <c r="A8" s="12"/>
      <c r="B8" s="5"/>
      <c r="C8" s="5"/>
      <c r="D8" s="5"/>
      <c r="E8" s="5"/>
      <c r="F8" s="5"/>
      <c r="G8" s="5"/>
      <c r="H8" s="203"/>
    </row>
    <row r="9" spans="1:8" x14ac:dyDescent="0.2">
      <c r="A9" s="17" t="s">
        <v>721</v>
      </c>
      <c r="B9" s="22" t="s">
        <v>722</v>
      </c>
      <c r="C9" s="20">
        <f>EEECC!D40-EEECC!D57</f>
        <v>1770165.2658787805</v>
      </c>
      <c r="D9" s="323">
        <f>PLACAE!D71-PLACAE!D89</f>
        <v>2244860</v>
      </c>
      <c r="E9" s="323">
        <f>'EECC inicio'!C17-'EECC inicio'!C35</f>
        <v>1698000</v>
      </c>
      <c r="F9" s="323">
        <f>'EECC inicio'!D17-'EECC inicio'!D35</f>
        <v>1475000</v>
      </c>
      <c r="G9" s="323">
        <f>'EECC inicio'!E17-'EECC inicio'!E35</f>
        <v>941000</v>
      </c>
      <c r="H9" s="324">
        <f>'EECC inicio'!F17-'EECC inicio'!F35</f>
        <v>638000</v>
      </c>
    </row>
    <row r="10" spans="1:8" x14ac:dyDescent="0.2">
      <c r="A10" s="12"/>
      <c r="B10" s="5"/>
      <c r="C10" s="5"/>
      <c r="D10" s="5"/>
      <c r="E10" s="5"/>
      <c r="F10" s="5"/>
      <c r="G10" s="5"/>
      <c r="H10" s="203"/>
    </row>
    <row r="11" spans="1:8" x14ac:dyDescent="0.2">
      <c r="A11" s="17" t="s">
        <v>723</v>
      </c>
      <c r="B11" s="22" t="s">
        <v>724</v>
      </c>
      <c r="C11" s="450">
        <f>'EECC Comp'!C17/'EECC Comp'!C36</f>
        <v>2.0868317675414394</v>
      </c>
      <c r="D11" s="450">
        <f>PLACAE!D71/PLACAE!D89</f>
        <v>3.4114942528735632</v>
      </c>
      <c r="E11" s="450">
        <f>'EECC inicio'!C17/'EECC inicio'!C35</f>
        <v>2.3370078740157481</v>
      </c>
      <c r="F11" s="450">
        <f>'EECC inicio'!D17/'EECC inicio'!D35</f>
        <v>3.0921985815602837</v>
      </c>
      <c r="G11" s="450">
        <f>'EECC inicio'!E17/'EECC inicio'!E35</f>
        <v>2.8201160541586074</v>
      </c>
      <c r="H11" s="451">
        <f>'EECC inicio'!F17/'EECC inicio'!F35</f>
        <v>2.393013100436681</v>
      </c>
    </row>
    <row r="12" spans="1:8" x14ac:dyDescent="0.2">
      <c r="A12" s="12"/>
      <c r="B12" s="5"/>
      <c r="C12" s="5"/>
      <c r="D12" s="5"/>
      <c r="E12" s="5"/>
      <c r="F12" s="5"/>
      <c r="G12" s="5"/>
      <c r="H12" s="203"/>
    </row>
    <row r="13" spans="1:8" x14ac:dyDescent="0.2">
      <c r="A13" s="17" t="s">
        <v>725</v>
      </c>
      <c r="B13" s="22" t="s">
        <v>726</v>
      </c>
      <c r="C13" s="450">
        <f>('EECC Comp'!C17-'EECC Comp'!C12)/'EECC Comp'!C36</f>
        <v>0.47515091381874802</v>
      </c>
      <c r="D13" s="450">
        <f>(PLACAE!D71-PLACAE!D66)/PLACAE!D89</f>
        <v>0.79655172413793107</v>
      </c>
      <c r="E13" s="450">
        <f>('EECC inicio'!C17-'EECC inicio'!C12)/'EECC inicio'!C35</f>
        <v>0.54566929133858266</v>
      </c>
      <c r="F13" s="450">
        <f>('EECC inicio'!D17-'EECC inicio'!D12)/'EECC inicio'!D35</f>
        <v>0.70921985815602839</v>
      </c>
      <c r="G13" s="450">
        <f>('EECC inicio'!E17-'EECC inicio'!E12)/'EECC inicio'!E35</f>
        <v>0.5957446808510638</v>
      </c>
      <c r="H13" s="451">
        <f>('EECC inicio'!F17-'EECC inicio'!F12)/'EECC inicio'!F35</f>
        <v>0.51528384279475981</v>
      </c>
    </row>
    <row r="14" spans="1:8" x14ac:dyDescent="0.2">
      <c r="A14" s="12"/>
      <c r="B14" s="5"/>
      <c r="C14" s="5"/>
      <c r="D14" s="5"/>
      <c r="E14" s="5"/>
      <c r="F14" s="5"/>
      <c r="G14" s="5"/>
      <c r="H14" s="203"/>
    </row>
    <row r="15" spans="1:8" x14ac:dyDescent="0.2">
      <c r="A15" s="123" t="s">
        <v>727</v>
      </c>
      <c r="B15" s="154" t="s">
        <v>729</v>
      </c>
      <c r="C15" s="452">
        <f>((('EECC Comp'!D12+'EECC Comp'!C12)/2)/'EECC Comp'!C59)*365</f>
        <v>312.67273853679291</v>
      </c>
      <c r="D15" s="452">
        <f>((('EECC inicio'!C12+PLACAE!D66)/2)/PLACAE!D38)*365</f>
        <v>256.92956334674028</v>
      </c>
      <c r="E15" s="452">
        <f>((('EECC inicio'!D12+'EECC inicio'!C12)/2)/'EECC inicio'!C58)*365</f>
        <v>233.08580858085807</v>
      </c>
      <c r="F15" s="452">
        <f>((('EECC inicio'!E12+'EECC inicio'!D12)/2)/'EECC inicio'!D58)*365</f>
        <v>211.14395277341706</v>
      </c>
      <c r="G15" s="452">
        <f>((('EECC inicio'!F12+'EECC inicio'!E12)/2)/'EECC inicio'!E58)*365</f>
        <v>180.70197044334978</v>
      </c>
      <c r="H15" s="453"/>
    </row>
    <row r="16" spans="1:8" x14ac:dyDescent="0.2">
      <c r="A16" s="118" t="s">
        <v>728</v>
      </c>
      <c r="B16" s="454"/>
      <c r="C16" s="454"/>
      <c r="D16" s="454"/>
      <c r="E16" s="454"/>
      <c r="F16" s="454"/>
      <c r="G16" s="454"/>
      <c r="H16" s="455"/>
    </row>
    <row r="17" spans="1:8" x14ac:dyDescent="0.2">
      <c r="A17" s="12"/>
      <c r="B17" s="5"/>
      <c r="C17" s="5"/>
      <c r="D17" s="5"/>
      <c r="E17" s="5"/>
      <c r="F17" s="5"/>
      <c r="G17" s="5"/>
      <c r="H17" s="203"/>
    </row>
    <row r="18" spans="1:8" x14ac:dyDescent="0.2">
      <c r="A18" s="123" t="s">
        <v>730</v>
      </c>
      <c r="B18" s="154" t="s">
        <v>732</v>
      </c>
      <c r="C18" s="452">
        <f>((('EECC Comp'!D10+'EECC Comp'!C10)/2)/'EECC Comp'!C54)*365</f>
        <v>57.178112776475174</v>
      </c>
      <c r="D18" s="452">
        <f>((('EECC inicio'!C10+PLACAE!D64)/2)/PLACAE!D33)*365</f>
        <v>45.852045151110573</v>
      </c>
      <c r="E18" s="452">
        <f>((('EECC inicio'!D10+'EECC inicio'!C10)/2)/'EECC inicio'!C53)*365</f>
        <v>40.455665024630541</v>
      </c>
      <c r="F18" s="452">
        <f>((('EECC inicio'!E10+'EECC inicio'!D10)/2)/'EECC inicio'!D53)*365</f>
        <v>38.990752551020407</v>
      </c>
      <c r="G18" s="452">
        <f>((('EECC inicio'!F10+'EECC inicio'!E10)/2)/'EECC inicio'!E53)*365</f>
        <v>28.067241379310346</v>
      </c>
      <c r="H18" s="453"/>
    </row>
    <row r="19" spans="1:8" x14ac:dyDescent="0.2">
      <c r="A19" s="118" t="s">
        <v>731</v>
      </c>
      <c r="B19" s="454"/>
      <c r="C19" s="454"/>
      <c r="D19" s="454"/>
      <c r="E19" s="454"/>
      <c r="F19" s="454"/>
      <c r="G19" s="454"/>
      <c r="H19" s="455"/>
    </row>
    <row r="20" spans="1:8" x14ac:dyDescent="0.2">
      <c r="A20" s="12"/>
      <c r="B20" s="5"/>
      <c r="C20" s="5"/>
      <c r="D20" s="5"/>
      <c r="E20" s="5"/>
      <c r="F20" s="5"/>
      <c r="G20" s="5"/>
      <c r="H20" s="203"/>
    </row>
    <row r="21" spans="1:8" x14ac:dyDescent="0.2">
      <c r="A21" s="123" t="s">
        <v>733</v>
      </c>
      <c r="B21" s="154" t="s">
        <v>735</v>
      </c>
      <c r="C21" s="452">
        <f>((('EECC Comp'!D30+'EECC Comp'!C30+'EECC Comp'!C31)/2)/('EECC Comp'!C54+'EECC Comp'!C63+'EECC Comp'!C64))*365</f>
        <v>59.103746210729476</v>
      </c>
      <c r="D21" s="452">
        <f>((('EECC inicio'!C30+PLACAE!D84)/2)/(PLACAE!D38+PLACAE!D42+PLACAE!D43))*365</f>
        <v>58.104034329483063</v>
      </c>
      <c r="E21" s="452">
        <f>((('EECC inicio'!D30+'EECC inicio'!C30)/2)/('EECC inicio'!C58+'EECC inicio'!C62+'EECC inicio'!C63))*365</f>
        <v>54.247080250549907</v>
      </c>
      <c r="F21" s="452">
        <f>((('EECC inicio'!E30+'EECC inicio'!D30)/2)/('EECC inicio'!D58+'EECC inicio'!D62+'EECC inicio'!D63))*365</f>
        <v>46.093822696638178</v>
      </c>
      <c r="G21" s="452">
        <f>((('EECC inicio'!F30+'EECC inicio'!E30)/2)/('EECC inicio'!E58+'EECC inicio'!E62+'EECC inicio'!E63))*365</f>
        <v>37.560532687651332</v>
      </c>
      <c r="H21" s="453"/>
    </row>
    <row r="22" spans="1:8" x14ac:dyDescent="0.2">
      <c r="A22" s="118" t="s">
        <v>734</v>
      </c>
      <c r="B22" s="454" t="s">
        <v>737</v>
      </c>
      <c r="C22" s="454"/>
      <c r="D22" s="454"/>
      <c r="E22" s="454"/>
      <c r="F22" s="454"/>
      <c r="G22" s="454"/>
      <c r="H22" s="455"/>
    </row>
    <row r="23" spans="1:8" x14ac:dyDescent="0.2">
      <c r="A23" s="12"/>
      <c r="B23" s="449" t="s">
        <v>736</v>
      </c>
      <c r="C23" s="449"/>
      <c r="D23" s="5"/>
      <c r="E23" s="5"/>
      <c r="F23" s="5"/>
      <c r="G23" s="5"/>
      <c r="H23" s="203"/>
    </row>
    <row r="24" spans="1:8" x14ac:dyDescent="0.2">
      <c r="A24" s="12"/>
      <c r="B24" s="5"/>
      <c r="C24" s="5"/>
      <c r="D24" s="5"/>
      <c r="E24" s="5"/>
      <c r="F24" s="5"/>
      <c r="G24" s="5"/>
      <c r="H24" s="203"/>
    </row>
    <row r="25" spans="1:8" x14ac:dyDescent="0.2">
      <c r="A25" s="123" t="s">
        <v>738</v>
      </c>
      <c r="B25" s="154" t="s">
        <v>740</v>
      </c>
      <c r="C25" s="456">
        <f>'EECC Comp'!C10/('EECC Comp'!C30+'EECC Comp'!C31)</f>
        <v>0.76720530457712366</v>
      </c>
      <c r="D25" s="456">
        <f>PLACAE!D64/PLACAE!D84</f>
        <v>0.93548387096774188</v>
      </c>
      <c r="E25" s="456">
        <f>'EECC inicio'!C10/'EECC inicio'!C30</f>
        <v>0.93548387096774188</v>
      </c>
      <c r="F25" s="456">
        <f>'EECC inicio'!D10/'EECC inicio'!D30</f>
        <v>0.85416666666666663</v>
      </c>
      <c r="G25" s="456">
        <f>'EECC inicio'!E10/'EECC inicio'!E30</f>
        <v>0.9285714285714286</v>
      </c>
      <c r="H25" s="457">
        <f>'EECC inicio'!F10/'EECC inicio'!F30</f>
        <v>0.80869565217391304</v>
      </c>
    </row>
    <row r="26" spans="1:8" x14ac:dyDescent="0.2">
      <c r="A26" s="118" t="s">
        <v>739</v>
      </c>
      <c r="B26" s="454" t="s">
        <v>1217</v>
      </c>
      <c r="C26" s="454"/>
      <c r="D26" s="454"/>
      <c r="E26" s="454"/>
      <c r="F26" s="454"/>
      <c r="G26" s="454"/>
      <c r="H26" s="455"/>
    </row>
    <row r="27" spans="1:8" ht="13.5" thickBot="1" x14ac:dyDescent="0.25">
      <c r="A27" s="150"/>
      <c r="B27" s="286"/>
      <c r="C27" s="286"/>
      <c r="D27" s="286"/>
      <c r="E27" s="286"/>
      <c r="F27" s="286"/>
      <c r="G27" s="286"/>
      <c r="H27" s="205"/>
    </row>
    <row r="30" spans="1:8" x14ac:dyDescent="0.2">
      <c r="A30" s="6" t="s">
        <v>741</v>
      </c>
    </row>
    <row r="31" spans="1:8" ht="13.5" thickBot="1" x14ac:dyDescent="0.25"/>
    <row r="32" spans="1:8" ht="13.5" thickBot="1" x14ac:dyDescent="0.25">
      <c r="A32" s="420" t="s">
        <v>717</v>
      </c>
      <c r="B32" s="460" t="s">
        <v>718</v>
      </c>
      <c r="C32" s="460" t="s">
        <v>1209</v>
      </c>
      <c r="D32" s="32" t="s">
        <v>720</v>
      </c>
      <c r="E32" s="32" t="s">
        <v>1471</v>
      </c>
      <c r="F32" s="32" t="s">
        <v>1472</v>
      </c>
      <c r="G32" s="32" t="s">
        <v>1473</v>
      </c>
      <c r="H32" s="461" t="s">
        <v>719</v>
      </c>
    </row>
    <row r="33" spans="1:8" x14ac:dyDescent="0.2">
      <c r="A33" s="12"/>
      <c r="B33" s="5"/>
      <c r="C33" s="5"/>
      <c r="D33" s="5"/>
      <c r="E33" s="5"/>
      <c r="F33" s="5"/>
      <c r="G33" s="5"/>
      <c r="H33" s="203"/>
    </row>
    <row r="34" spans="1:8" x14ac:dyDescent="0.2">
      <c r="A34" s="17" t="s">
        <v>742</v>
      </c>
      <c r="B34" s="22" t="s">
        <v>743</v>
      </c>
      <c r="C34" s="450">
        <f>'EECC Comp'!C43/'EECC Comp'!C45</f>
        <v>0.53614253988763527</v>
      </c>
      <c r="D34" s="450">
        <f>PLACAE!D96/PLACAE!D98</f>
        <v>0.49083359513541008</v>
      </c>
      <c r="E34" s="450">
        <f>'EECC inicio'!C42/'EECC inicio'!C44</f>
        <v>0.57388557388557393</v>
      </c>
      <c r="F34" s="450">
        <f>'EECC inicio'!D42/'EECC inicio'!D44</f>
        <v>0.56712328767123288</v>
      </c>
      <c r="G34" s="450">
        <f>'EECC inicio'!E42/'EECC inicio'!E44</f>
        <v>0.30738626535201524</v>
      </c>
      <c r="H34" s="451">
        <f>'EECC inicio'!F42/'EECC inicio'!F44</f>
        <v>0.23816568047337278</v>
      </c>
    </row>
    <row r="35" spans="1:8" x14ac:dyDescent="0.2">
      <c r="A35" s="12"/>
      <c r="B35" s="5"/>
      <c r="C35" s="5"/>
      <c r="D35" s="5"/>
      <c r="E35" s="5"/>
      <c r="F35" s="5"/>
      <c r="G35" s="5"/>
      <c r="H35" s="203"/>
    </row>
    <row r="36" spans="1:8" x14ac:dyDescent="0.2">
      <c r="A36" s="17" t="s">
        <v>744</v>
      </c>
      <c r="B36" s="22" t="s">
        <v>745</v>
      </c>
      <c r="C36" s="450">
        <f>'EECC Comp'!C24/'EECC Comp'!C26</f>
        <v>0.6325868092087098</v>
      </c>
      <c r="D36" s="450">
        <f>PLACAE!D78/PLACAE!D80</f>
        <v>0.64744176132579023</v>
      </c>
      <c r="E36" s="450">
        <f>'EECC inicio'!C24/'EECC inicio'!C26</f>
        <v>0.6690454950936664</v>
      </c>
      <c r="F36" s="450">
        <f>'EECC inicio'!D24/'EECC inicio'!D26</f>
        <v>0.74592074592074598</v>
      </c>
      <c r="G36" s="450">
        <f>'EECC inicio'!E24/'EECC inicio'!E26</f>
        <v>0.80709182323365969</v>
      </c>
      <c r="H36" s="451">
        <f>'EECC inicio'!F24/'EECC inicio'!F26</f>
        <v>0.83632019115890088</v>
      </c>
    </row>
    <row r="37" spans="1:8" x14ac:dyDescent="0.2">
      <c r="A37" s="12"/>
      <c r="B37" s="5"/>
      <c r="C37" s="5"/>
      <c r="D37" s="5"/>
      <c r="E37" s="5"/>
      <c r="F37" s="5"/>
      <c r="G37" s="5"/>
      <c r="H37" s="203"/>
    </row>
    <row r="38" spans="1:8" x14ac:dyDescent="0.2">
      <c r="A38" s="17" t="s">
        <v>746</v>
      </c>
      <c r="B38" s="22" t="s">
        <v>747</v>
      </c>
      <c r="C38" s="450">
        <f>'EECC Comp'!C43/'EECC Comp'!C26</f>
        <v>0.34901874400721478</v>
      </c>
      <c r="D38" s="450">
        <f>PLACAE!D96/PLACAE!D80</f>
        <v>0.32923432684707404</v>
      </c>
      <c r="E38" s="450">
        <f>'EECC inicio'!C42/'EECC inicio'!C26</f>
        <v>0.36462979482604818</v>
      </c>
      <c r="F38" s="450">
        <f>'EECC inicio'!D42/'EECC inicio'!D26</f>
        <v>0.36188811188811187</v>
      </c>
      <c r="G38" s="450">
        <f>'EECC inicio'!E42/'EECC inicio'!E26</f>
        <v>0.23511510981741202</v>
      </c>
      <c r="H38" s="451">
        <f>'EECC inicio'!F42/'EECC inicio'!F26</f>
        <v>0.19235364396654719</v>
      </c>
    </row>
    <row r="39" spans="1:8" x14ac:dyDescent="0.2">
      <c r="A39" s="12"/>
      <c r="B39" s="5"/>
      <c r="C39" s="5"/>
      <c r="D39" s="5"/>
      <c r="E39" s="5"/>
      <c r="F39" s="5"/>
      <c r="G39" s="5"/>
      <c r="H39" s="203"/>
    </row>
    <row r="40" spans="1:8" x14ac:dyDescent="0.2">
      <c r="A40" s="17" t="s">
        <v>748</v>
      </c>
      <c r="B40" s="22" t="s">
        <v>749</v>
      </c>
      <c r="C40" s="450">
        <f>'EECC Comp'!C26/'EECC Comp'!C43</f>
        <v>2.8651756307372662</v>
      </c>
      <c r="D40" s="450">
        <f>PLACAE!D80/PLACAE!D96</f>
        <v>3.0373503564362219</v>
      </c>
      <c r="E40" s="450">
        <f>E38^-1</f>
        <v>2.7425076452599386</v>
      </c>
      <c r="F40" s="450">
        <f>F38^-1</f>
        <v>2.7632850241545897</v>
      </c>
      <c r="G40" s="450">
        <f>G38^-1</f>
        <v>4.2532357906584126</v>
      </c>
      <c r="H40" s="451">
        <f>H38^-1</f>
        <v>5.1987577639751557</v>
      </c>
    </row>
    <row r="41" spans="1:8" ht="13.5" thickBot="1" x14ac:dyDescent="0.25">
      <c r="A41" s="150"/>
      <c r="B41" s="286"/>
      <c r="C41" s="286"/>
      <c r="D41" s="286"/>
      <c r="E41" s="286"/>
      <c r="F41" s="286"/>
      <c r="G41" s="286"/>
      <c r="H41" s="205"/>
    </row>
    <row r="42" spans="1:8" x14ac:dyDescent="0.2">
      <c r="A42" s="6"/>
      <c r="D42" s="459"/>
    </row>
    <row r="44" spans="1:8" x14ac:dyDescent="0.2">
      <c r="A44" s="6" t="s">
        <v>248</v>
      </c>
    </row>
    <row r="45" spans="1:8" ht="13.5" thickBot="1" x14ac:dyDescent="0.25"/>
    <row r="46" spans="1:8" ht="13.5" thickBot="1" x14ac:dyDescent="0.25">
      <c r="A46" s="215" t="s">
        <v>717</v>
      </c>
      <c r="B46" s="462" t="s">
        <v>718</v>
      </c>
      <c r="C46" s="462" t="s">
        <v>1209</v>
      </c>
      <c r="D46" s="34" t="s">
        <v>720</v>
      </c>
      <c r="E46" s="34" t="s">
        <v>1471</v>
      </c>
      <c r="F46" s="34" t="s">
        <v>1472</v>
      </c>
      <c r="G46" s="34" t="s">
        <v>1473</v>
      </c>
      <c r="H46" s="184" t="s">
        <v>719</v>
      </c>
    </row>
    <row r="47" spans="1:8" x14ac:dyDescent="0.2">
      <c r="A47" s="12"/>
      <c r="B47" s="5"/>
      <c r="C47" s="5"/>
      <c r="D47" s="5"/>
      <c r="E47" s="5"/>
      <c r="F47" s="5"/>
      <c r="G47" s="5"/>
      <c r="H47" s="203"/>
    </row>
    <row r="48" spans="1:8" x14ac:dyDescent="0.2">
      <c r="A48" s="17" t="s">
        <v>750</v>
      </c>
      <c r="B48" s="22" t="s">
        <v>751</v>
      </c>
      <c r="C48" s="289">
        <f>'EECC Comp'!C76/(('EECC Comp'!D45+'EECC Comp'!C45)/2)</f>
        <v>5.5317523383826582E-2</v>
      </c>
      <c r="D48" s="289">
        <f>PLACAE!D55/(('EECC inicio'!C44+PLACAE!D98)/2)</f>
        <v>5.8618974519135544E-2</v>
      </c>
      <c r="E48" s="289">
        <f>'EECC inicio'!C75/(('EECC inicio'!D44+'EECC inicio'!C44)/2)</f>
        <v>3.9917658641367586E-2</v>
      </c>
      <c r="F48" s="289">
        <f>'EECC inicio'!D75/(('EECC inicio'!E44+'EECC inicio'!D44)/2)</f>
        <v>-5.4371002132196165E-2</v>
      </c>
      <c r="G48" s="289">
        <f>'EECC inicio'!E75/(('EECC inicio'!F44+'EECC inicio'!E44)/2)</f>
        <v>6.6672624899454858E-2</v>
      </c>
      <c r="H48" s="463"/>
    </row>
    <row r="49" spans="1:8" x14ac:dyDescent="0.2">
      <c r="A49" s="12"/>
      <c r="B49" s="5"/>
      <c r="C49" s="5"/>
      <c r="D49" s="5"/>
      <c r="E49" s="5"/>
      <c r="F49" s="5"/>
      <c r="G49" s="5"/>
      <c r="H49" s="203"/>
    </row>
    <row r="50" spans="1:8" x14ac:dyDescent="0.2">
      <c r="A50" s="17" t="s">
        <v>752</v>
      </c>
      <c r="B50" s="22" t="s">
        <v>753</v>
      </c>
      <c r="C50" s="289">
        <f>'EECC Comp'!C76/(('EECC Comp'!D26+'EECC Comp'!C26)/2)</f>
        <v>3.5585593258660217E-2</v>
      </c>
      <c r="D50" s="289">
        <f>PLACAE!D55/((PLACAE!D80+'EECC inicio'!C26)/2)</f>
        <v>3.8284467527381322E-2</v>
      </c>
      <c r="E50" s="289">
        <f>'EECC inicio'!C75/(('EECC inicio'!D26+'EECC inicio'!C26)/2)</f>
        <v>2.5416001823569637E-2</v>
      </c>
      <c r="F50" s="289">
        <f>'EECC inicio'!D75/(('EECC inicio'!E26+'EECC inicio'!D26)/2)</f>
        <v>-3.7922914859338207E-2</v>
      </c>
      <c r="G50" s="289">
        <f>'EECC inicio'!E75/(('EECC inicio'!F26+'EECC inicio'!E26)/2)</f>
        <v>5.2336186333660759E-2</v>
      </c>
      <c r="H50" s="463"/>
    </row>
    <row r="51" spans="1:8" x14ac:dyDescent="0.2">
      <c r="A51" s="12"/>
      <c r="B51" s="5"/>
      <c r="C51" s="5"/>
      <c r="D51" s="5"/>
      <c r="E51" s="5"/>
      <c r="F51" s="5"/>
      <c r="G51" s="5"/>
      <c r="H51" s="203"/>
    </row>
    <row r="52" spans="1:8" x14ac:dyDescent="0.2">
      <c r="A52" s="17" t="s">
        <v>760</v>
      </c>
      <c r="B52" s="22" t="s">
        <v>761</v>
      </c>
      <c r="C52" s="289">
        <f>'EECC Comp'!C65/(('EECC Comp'!D43+'EECC Comp'!C43)/2)</f>
        <v>3.1698457284354616E-2</v>
      </c>
      <c r="D52" s="289">
        <f>PLACAE!D44/((PLACAE!D96+'EECC inicio'!C42)/2)</f>
        <v>1.7961199255161896E-2</v>
      </c>
      <c r="E52" s="289">
        <f>'EECC inicio'!C64/(('EECC inicio'!D42+'EECC inicio'!C42)/2)</f>
        <v>3.011764705882353E-2</v>
      </c>
      <c r="F52" s="289">
        <f>'EECC inicio'!D64/(('EECC inicio'!E42+'EECC inicio'!D42)/2)</f>
        <v>4.5882834903727979E-2</v>
      </c>
      <c r="G52" s="289">
        <f>'EECC inicio'!E64/(('EECC inicio'!F42+'EECC inicio'!E42)/2)</f>
        <v>4.0456769983686788E-2</v>
      </c>
      <c r="H52" s="470"/>
    </row>
    <row r="53" spans="1:8" x14ac:dyDescent="0.2">
      <c r="A53" s="12"/>
      <c r="B53" s="5"/>
      <c r="C53" s="5"/>
      <c r="D53" s="5"/>
      <c r="E53" s="5"/>
      <c r="F53" s="5"/>
      <c r="G53" s="5"/>
      <c r="H53" s="203"/>
    </row>
    <row r="54" spans="1:8" x14ac:dyDescent="0.2">
      <c r="A54" s="123" t="s">
        <v>754</v>
      </c>
      <c r="B54" s="154" t="s">
        <v>756</v>
      </c>
      <c r="C54" s="464">
        <f>('EECC Comp'!C76+'EECC Comp'!C65)/(('EECC Comp'!D26+'EECC Comp'!C26)/2)</f>
        <v>4.6892530119707905E-2</v>
      </c>
      <c r="D54" s="464">
        <f>(PLACAE!D55+PLACAE!D44)/((PLACAE!D80+'EECC inicio'!C26)/2)</f>
        <v>4.4515080308148311E-2</v>
      </c>
      <c r="E54" s="464">
        <f>('EECC inicio'!C75+'EECC inicio'!C64)/(('EECC inicio'!D26+'EECC inicio'!C26)/2)</f>
        <v>3.6357419648962844E-2</v>
      </c>
      <c r="F54" s="464">
        <f>('EECC inicio'!D75+'EECC inicio'!D64)/(('EECC inicio'!E26+'EECC inicio'!D26)/2)</f>
        <v>-2.4042632296443177E-2</v>
      </c>
      <c r="G54" s="464">
        <f>('EECC inicio'!E75+'EECC inicio'!E64)/(('EECC inicio'!F26+'EECC inicio'!E26)/2)</f>
        <v>6.1035498807352352E-2</v>
      </c>
      <c r="H54" s="465"/>
    </row>
    <row r="55" spans="1:8" x14ac:dyDescent="0.2">
      <c r="A55" s="118" t="s">
        <v>755</v>
      </c>
      <c r="B55" s="454"/>
      <c r="C55" s="454"/>
      <c r="D55" s="454"/>
      <c r="E55" s="454"/>
      <c r="F55" s="454"/>
      <c r="G55" s="454"/>
      <c r="H55" s="455"/>
    </row>
    <row r="56" spans="1:8" x14ac:dyDescent="0.2">
      <c r="A56" s="12"/>
      <c r="B56" s="5"/>
      <c r="C56" s="5"/>
      <c r="D56" s="5"/>
      <c r="E56" s="5"/>
      <c r="F56" s="5"/>
      <c r="G56" s="5"/>
      <c r="H56" s="203"/>
    </row>
    <row r="57" spans="1:8" ht="13.5" thickBot="1" x14ac:dyDescent="0.25">
      <c r="A57" s="466" t="s">
        <v>757</v>
      </c>
      <c r="B57" s="467" t="s">
        <v>758</v>
      </c>
      <c r="C57" s="468">
        <f>C48/C54</f>
        <v>1.1796659988832174</v>
      </c>
      <c r="D57" s="468">
        <f>D48/D54</f>
        <v>1.3168340731580253</v>
      </c>
      <c r="E57" s="468">
        <f>E48/E54</f>
        <v>1.0979233132268313</v>
      </c>
      <c r="F57" s="468">
        <f>F48/F54</f>
        <v>2.2614413206427364</v>
      </c>
      <c r="G57" s="468">
        <f>G48/G54</f>
        <v>1.0923581555365851</v>
      </c>
      <c r="H57" s="469"/>
    </row>
    <row r="59" spans="1:8" x14ac:dyDescent="0.2">
      <c r="B59" t="s">
        <v>759</v>
      </c>
    </row>
  </sheetData>
  <phoneticPr fontId="0" type="noConversion"/>
  <pageMargins left="0.75" right="0.75" top="1" bottom="1" header="0" footer="0"/>
  <pageSetup paperSize="9" orientation="portrait" horizontalDpi="4294967293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zoomScale="80" workbookViewId="0"/>
  </sheetViews>
  <sheetFormatPr baseColWidth="10" defaultRowHeight="12.75" x14ac:dyDescent="0.2"/>
  <cols>
    <col min="2" max="2" width="52.85546875" customWidth="1"/>
    <col min="3" max="6" width="15.5703125" bestFit="1" customWidth="1"/>
  </cols>
  <sheetData>
    <row r="1" spans="1:6" x14ac:dyDescent="0.2">
      <c r="A1" s="1" t="s">
        <v>683</v>
      </c>
    </row>
    <row r="3" spans="1:6" x14ac:dyDescent="0.2">
      <c r="A3" s="1" t="s">
        <v>985</v>
      </c>
    </row>
    <row r="4" spans="1:6" ht="13.5" thickBot="1" x14ac:dyDescent="0.25"/>
    <row r="5" spans="1:6" ht="13.5" thickBot="1" x14ac:dyDescent="0.25">
      <c r="B5" s="115"/>
      <c r="C5" s="854" t="s">
        <v>320</v>
      </c>
      <c r="D5" s="854" t="s">
        <v>327</v>
      </c>
      <c r="E5" s="855" t="s">
        <v>321</v>
      </c>
      <c r="F5" s="102" t="s">
        <v>322</v>
      </c>
    </row>
    <row r="6" spans="1:6" x14ac:dyDescent="0.2">
      <c r="B6" s="12" t="s">
        <v>1224</v>
      </c>
      <c r="C6" s="19">
        <f>'Pres Rdos'!O11*(1-0.03-0.02-0.03-0.05)</f>
        <v>17.399999999999999</v>
      </c>
      <c r="D6" s="19">
        <f>'Pres Rdos'!P11*(1-0.03-0.02-0.03-0.05)</f>
        <v>22.619999999999997</v>
      </c>
      <c r="E6" s="285">
        <f>'Pres Rdos'!Q11*(1-0.03-0.02-0.03-0.05)</f>
        <v>20.009999999999998</v>
      </c>
      <c r="F6" s="49"/>
    </row>
    <row r="7" spans="1:6" x14ac:dyDescent="0.2">
      <c r="B7" s="17" t="s">
        <v>1225</v>
      </c>
      <c r="C7" s="191">
        <f>'Cto. Prod.'!F15</f>
        <v>9.3933355588348366</v>
      </c>
      <c r="D7" s="191">
        <f>'Cto. Prod.'!G15</f>
        <v>10.324657513550942</v>
      </c>
      <c r="E7" s="287">
        <f>'Cto. Prod.'!H15</f>
        <v>10.738737445820577</v>
      </c>
      <c r="F7" s="221"/>
    </row>
    <row r="8" spans="1:6" x14ac:dyDescent="0.2">
      <c r="B8" s="17" t="s">
        <v>986</v>
      </c>
      <c r="C8" s="191">
        <f>C6-C7</f>
        <v>8.006664441165162</v>
      </c>
      <c r="D8" s="191">
        <f>D6-D7</f>
        <v>12.295342486449055</v>
      </c>
      <c r="E8" s="287">
        <f>E6-E7</f>
        <v>9.2712625541794207</v>
      </c>
      <c r="F8" s="221"/>
    </row>
    <row r="9" spans="1:6" x14ac:dyDescent="0.2">
      <c r="B9" s="17" t="s">
        <v>987</v>
      </c>
      <c r="C9" s="24">
        <f>'Pres Rdos'!S10</f>
        <v>55000</v>
      </c>
      <c r="D9" s="24">
        <f>'Pres Rdos'!T10</f>
        <v>68000</v>
      </c>
      <c r="E9" s="288">
        <f>'Pres Rdos'!U10</f>
        <v>92000</v>
      </c>
      <c r="F9" s="221"/>
    </row>
    <row r="10" spans="1:6" x14ac:dyDescent="0.2">
      <c r="B10" s="17" t="s">
        <v>988</v>
      </c>
      <c r="C10" s="22"/>
      <c r="D10" s="22"/>
      <c r="E10" s="4"/>
      <c r="F10" s="53">
        <f>'Pres Rdos'!V65+'Pres Rdos'!V72+'Pres Rdos'!V79</f>
        <v>1525813.9083870968</v>
      </c>
    </row>
    <row r="11" spans="1:6" x14ac:dyDescent="0.2">
      <c r="B11" s="17"/>
      <c r="C11" s="22"/>
      <c r="D11" s="22"/>
      <c r="E11" s="4"/>
      <c r="F11" s="221"/>
    </row>
    <row r="12" spans="1:6" x14ac:dyDescent="0.2">
      <c r="B12" s="17" t="s">
        <v>989</v>
      </c>
      <c r="C12" s="191">
        <f>C6*C9</f>
        <v>956999.99999999988</v>
      </c>
      <c r="D12" s="191">
        <f>D6*D9</f>
        <v>1538159.9999999998</v>
      </c>
      <c r="E12" s="287">
        <f>E6*E9</f>
        <v>1840919.9999999998</v>
      </c>
      <c r="F12" s="153">
        <f>SUM(C12:E12)</f>
        <v>4336079.9999999991</v>
      </c>
    </row>
    <row r="13" spans="1:6" x14ac:dyDescent="0.2">
      <c r="B13" s="17" t="s">
        <v>990</v>
      </c>
      <c r="C13" s="191">
        <f>C7*C9</f>
        <v>516633.45573591604</v>
      </c>
      <c r="D13" s="191">
        <f>D7*D9</f>
        <v>702076.71092146414</v>
      </c>
      <c r="E13" s="287">
        <f>E7*E9</f>
        <v>987963.84501549311</v>
      </c>
      <c r="F13" s="153">
        <f>SUM(C13:E13)</f>
        <v>2206674.0116728735</v>
      </c>
    </row>
    <row r="14" spans="1:6" x14ac:dyDescent="0.2">
      <c r="B14" s="17" t="s">
        <v>991</v>
      </c>
      <c r="C14" s="289">
        <f>C13/C12</f>
        <v>0.53984687119740449</v>
      </c>
      <c r="D14" s="289">
        <f>D13/D12</f>
        <v>0.45643932420649624</v>
      </c>
      <c r="E14" s="290">
        <f>E13/E12</f>
        <v>0.53666853802201797</v>
      </c>
      <c r="F14" s="291">
        <f>F13/F12</f>
        <v>0.50890989365345518</v>
      </c>
    </row>
    <row r="15" spans="1:6" x14ac:dyDescent="0.2">
      <c r="B15" s="17" t="s">
        <v>992</v>
      </c>
      <c r="C15" s="191">
        <f>C8*C9</f>
        <v>440366.5442640839</v>
      </c>
      <c r="D15" s="191">
        <f>D8*D9</f>
        <v>836083.28907853574</v>
      </c>
      <c r="E15" s="287">
        <f>E8*E9</f>
        <v>852956.15498450666</v>
      </c>
      <c r="F15" s="153">
        <f>SUM(C15:E15)</f>
        <v>2129405.9883271265</v>
      </c>
    </row>
    <row r="16" spans="1:6" x14ac:dyDescent="0.2">
      <c r="B16" s="17" t="s">
        <v>993</v>
      </c>
      <c r="C16" s="289">
        <f>C15/C12</f>
        <v>0.46015312880259557</v>
      </c>
      <c r="D16" s="289">
        <f>D15/D12</f>
        <v>0.54356067579350387</v>
      </c>
      <c r="E16" s="290">
        <f>E15/E12</f>
        <v>0.46333146197798208</v>
      </c>
      <c r="F16" s="291">
        <f>F15/F12</f>
        <v>0.49109010634654504</v>
      </c>
    </row>
    <row r="17" spans="1:6" x14ac:dyDescent="0.2">
      <c r="B17" s="17" t="s">
        <v>233</v>
      </c>
      <c r="C17" s="289">
        <f>C15/$F$15</f>
        <v>0.20680252928660089</v>
      </c>
      <c r="D17" s="289">
        <f>D15/$F$15</f>
        <v>0.39263686383044671</v>
      </c>
      <c r="E17" s="290">
        <f>E15/$F$15</f>
        <v>0.40056060688295231</v>
      </c>
      <c r="F17" s="291">
        <f>F15/$F$15</f>
        <v>1</v>
      </c>
    </row>
    <row r="18" spans="1:6" x14ac:dyDescent="0.2">
      <c r="B18" s="17" t="s">
        <v>994</v>
      </c>
      <c r="C18" s="22"/>
      <c r="D18" s="22"/>
      <c r="E18" s="4"/>
      <c r="F18" s="53">
        <f>F10</f>
        <v>1525813.9083870968</v>
      </c>
    </row>
    <row r="19" spans="1:6" ht="13.5" thickBot="1" x14ac:dyDescent="0.25">
      <c r="B19" s="150" t="s">
        <v>995</v>
      </c>
      <c r="C19" s="286"/>
      <c r="D19" s="286"/>
      <c r="E19" s="151"/>
      <c r="F19" s="292">
        <f>F15-F18</f>
        <v>603592.07994002965</v>
      </c>
    </row>
    <row r="20" spans="1:6" x14ac:dyDescent="0.2">
      <c r="C20" s="270" t="s">
        <v>242</v>
      </c>
      <c r="D20" s="270"/>
      <c r="E20" s="270"/>
      <c r="F20" s="303">
        <f>EEECC!D29+EEECC!D27+EEECC!C11</f>
        <v>764625.22582682967</v>
      </c>
    </row>
    <row r="21" spans="1:6" x14ac:dyDescent="0.2">
      <c r="A21" s="1" t="s">
        <v>996</v>
      </c>
    </row>
    <row r="22" spans="1:6" ht="13.5" thickBot="1" x14ac:dyDescent="0.25"/>
    <row r="23" spans="1:6" ht="13.5" thickBot="1" x14ac:dyDescent="0.25">
      <c r="B23" s="272" t="s">
        <v>997</v>
      </c>
      <c r="C23" s="293"/>
      <c r="D23" s="294"/>
      <c r="E23" s="294"/>
      <c r="F23" s="295">
        <f>F18/F16</f>
        <v>3106993.7851901734</v>
      </c>
    </row>
    <row r="25" spans="1:6" ht="13.5" thickBot="1" x14ac:dyDescent="0.25">
      <c r="B25" s="3" t="s">
        <v>998</v>
      </c>
    </row>
    <row r="26" spans="1:6" ht="13.5" thickBot="1" x14ac:dyDescent="0.25">
      <c r="C26" s="854" t="s">
        <v>320</v>
      </c>
      <c r="D26" s="854" t="s">
        <v>327</v>
      </c>
      <c r="E26" s="855" t="s">
        <v>321</v>
      </c>
      <c r="F26" s="102" t="s">
        <v>322</v>
      </c>
    </row>
    <row r="27" spans="1:6" x14ac:dyDescent="0.2">
      <c r="B27" s="147" t="s">
        <v>999</v>
      </c>
      <c r="C27" s="297"/>
      <c r="D27" s="298"/>
      <c r="E27" s="298"/>
      <c r="F27" s="296">
        <f>F23*F16</f>
        <v>1525813.9083870968</v>
      </c>
    </row>
    <row r="28" spans="1:6" x14ac:dyDescent="0.2">
      <c r="B28" s="17" t="s">
        <v>1000</v>
      </c>
      <c r="C28" s="191">
        <f>$F$27*C17</f>
        <v>315542.17547512555</v>
      </c>
      <c r="D28" s="191">
        <f>$F$27*D17</f>
        <v>599090.78777798626</v>
      </c>
      <c r="E28" s="191">
        <f>$F$27*E17</f>
        <v>611180.9451339849</v>
      </c>
      <c r="F28" s="192">
        <f>SUM(C28:E28)</f>
        <v>1525813.9083870966</v>
      </c>
    </row>
    <row r="29" spans="1:6" ht="13.5" thickBot="1" x14ac:dyDescent="0.25">
      <c r="B29" s="123" t="s">
        <v>1001</v>
      </c>
      <c r="C29" s="194">
        <f>C8</f>
        <v>8.006664441165162</v>
      </c>
      <c r="D29" s="194">
        <f>D8</f>
        <v>12.295342486449055</v>
      </c>
      <c r="E29" s="194">
        <f>E8</f>
        <v>9.2712625541794207</v>
      </c>
      <c r="F29" s="237"/>
    </row>
    <row r="30" spans="1:6" ht="13.5" thickBot="1" x14ac:dyDescent="0.25">
      <c r="B30" s="272" t="s">
        <v>1002</v>
      </c>
      <c r="C30" s="299">
        <f>C28/C29</f>
        <v>39409.941280017796</v>
      </c>
      <c r="D30" s="299">
        <f>D28/D29</f>
        <v>48725.01830984019</v>
      </c>
      <c r="E30" s="300">
        <f>E28/E29</f>
        <v>65922.083595666132</v>
      </c>
      <c r="F30" s="205"/>
    </row>
    <row r="31" spans="1:6" ht="13.5" thickBot="1" x14ac:dyDescent="0.25"/>
    <row r="32" spans="1:6" ht="13.5" thickBot="1" x14ac:dyDescent="0.25">
      <c r="B32" s="82" t="s">
        <v>226</v>
      </c>
      <c r="C32" s="301">
        <f>C9-C30</f>
        <v>15590.058719982204</v>
      </c>
      <c r="D32" s="301">
        <f>D9-D30</f>
        <v>19274.98169015981</v>
      </c>
      <c r="E32" s="302">
        <f>E9-E30</f>
        <v>26077.916404333868</v>
      </c>
    </row>
    <row r="35" spans="1:6" x14ac:dyDescent="0.2">
      <c r="A35" s="1" t="s">
        <v>1684</v>
      </c>
    </row>
    <row r="37" spans="1:6" ht="13.5" thickBot="1" x14ac:dyDescent="0.25"/>
    <row r="38" spans="1:6" ht="24" customHeight="1" thickBot="1" x14ac:dyDescent="0.25">
      <c r="B38" s="906" t="s">
        <v>1686</v>
      </c>
      <c r="C38" s="907" t="s">
        <v>1678</v>
      </c>
      <c r="D38" s="908" t="s">
        <v>1679</v>
      </c>
      <c r="E38" s="909" t="s">
        <v>1685</v>
      </c>
      <c r="F38" s="910" t="s">
        <v>1683</v>
      </c>
    </row>
    <row r="39" spans="1:6" x14ac:dyDescent="0.2">
      <c r="B39" s="49" t="s">
        <v>1680</v>
      </c>
      <c r="C39" s="901">
        <f>'Pres Rdos'!V36+'Pres Rdos'!V41+'Pres Rdos'!V50+'Pres Rdos'!V56+'Pres Rdos'!V62</f>
        <v>2634662.2060000002</v>
      </c>
      <c r="D39" s="149">
        <f>'Pres Rdos'!V65-'Pres Rdos'!V62</f>
        <v>735000</v>
      </c>
      <c r="E39" s="54">
        <f>SUM(C39:D39)</f>
        <v>3369662.2060000002</v>
      </c>
      <c r="F39" s="904">
        <f>E39/$E$43</f>
        <v>0.71458031241879705</v>
      </c>
    </row>
    <row r="40" spans="1:6" x14ac:dyDescent="0.2">
      <c r="B40" s="221" t="s">
        <v>1681</v>
      </c>
      <c r="C40" s="903">
        <f>'Pres Rdos'!V19</f>
        <v>647920</v>
      </c>
      <c r="D40" s="117">
        <f>'Pres Rdos'!V72</f>
        <v>366000</v>
      </c>
      <c r="E40" s="53">
        <f>SUM(C40:D40)</f>
        <v>1013920</v>
      </c>
      <c r="F40" s="905">
        <f>E40/$E$43</f>
        <v>0.21501480744199752</v>
      </c>
    </row>
    <row r="41" spans="1:6" x14ac:dyDescent="0.2">
      <c r="B41" s="221" t="s">
        <v>1682</v>
      </c>
      <c r="C41" s="903"/>
      <c r="D41" s="117">
        <f>'Pres Rdos'!V79</f>
        <v>332000</v>
      </c>
      <c r="E41" s="53">
        <f>SUM(C41:D41)</f>
        <v>332000</v>
      </c>
      <c r="F41" s="905">
        <f>E41/$E$43</f>
        <v>7.0404880139205442E-2</v>
      </c>
    </row>
    <row r="42" spans="1:6" ht="13.5" thickBot="1" x14ac:dyDescent="0.25">
      <c r="B42" s="49"/>
      <c r="C42" s="901"/>
      <c r="D42" s="149"/>
      <c r="E42" s="54"/>
      <c r="F42" s="898"/>
    </row>
    <row r="43" spans="1:6" ht="13.5" thickBot="1" x14ac:dyDescent="0.25">
      <c r="B43" s="900" t="s">
        <v>322</v>
      </c>
      <c r="C43" s="902">
        <f>SUM(C39:C41)</f>
        <v>3282582.2060000002</v>
      </c>
      <c r="D43" s="130">
        <f>SUM(D39:D41)</f>
        <v>1433000</v>
      </c>
      <c r="E43" s="55">
        <f>SUM(E39:E41)</f>
        <v>4715582.2060000002</v>
      </c>
      <c r="F43" s="899">
        <f>E43/$E$43</f>
        <v>1</v>
      </c>
    </row>
    <row r="44" spans="1:6" ht="13.5" thickBot="1" x14ac:dyDescent="0.25">
      <c r="B44" s="49"/>
      <c r="C44" s="523"/>
      <c r="D44" s="113"/>
      <c r="E44" s="49"/>
      <c r="F44" s="203"/>
    </row>
    <row r="45" spans="1:6" ht="13.5" thickBot="1" x14ac:dyDescent="0.25">
      <c r="B45" s="900" t="s">
        <v>1683</v>
      </c>
      <c r="C45" s="911">
        <f>C43/$E$43</f>
        <v>0.69611387578469464</v>
      </c>
      <c r="D45" s="912">
        <f>D43/$E$43</f>
        <v>0.30388612421530542</v>
      </c>
      <c r="E45" s="913">
        <f>E43/$E$43</f>
        <v>1</v>
      </c>
      <c r="F45" s="238"/>
    </row>
    <row r="47" spans="1:6" x14ac:dyDescent="0.2">
      <c r="E47" s="9"/>
    </row>
  </sheetData>
  <phoneticPr fontId="0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zoomScale="85" workbookViewId="0"/>
  </sheetViews>
  <sheetFormatPr baseColWidth="10" defaultRowHeight="12.75" x14ac:dyDescent="0.2"/>
  <cols>
    <col min="3" max="3" width="12.140625" customWidth="1"/>
    <col min="4" max="4" width="16" customWidth="1"/>
    <col min="5" max="5" width="12" customWidth="1"/>
    <col min="6" max="6" width="13.140625" customWidth="1"/>
    <col min="7" max="7" width="12.28515625" customWidth="1"/>
    <col min="8" max="8" width="12.140625" customWidth="1"/>
    <col min="9" max="9" width="13" customWidth="1"/>
    <col min="10" max="10" width="12.7109375" customWidth="1"/>
  </cols>
  <sheetData>
    <row r="1" spans="1:10" x14ac:dyDescent="0.2">
      <c r="A1" s="1" t="s">
        <v>927</v>
      </c>
    </row>
    <row r="3" spans="1:10" x14ac:dyDescent="0.2">
      <c r="A3" s="1" t="s">
        <v>1247</v>
      </c>
    </row>
    <row r="5" spans="1:10" x14ac:dyDescent="0.2">
      <c r="A5" s="1" t="s">
        <v>1226</v>
      </c>
    </row>
    <row r="7" spans="1:10" x14ac:dyDescent="0.2">
      <c r="B7" t="s">
        <v>1227</v>
      </c>
    </row>
    <row r="8" spans="1:10" x14ac:dyDescent="0.2">
      <c r="B8" t="s">
        <v>1228</v>
      </c>
    </row>
    <row r="9" spans="1:10" x14ac:dyDescent="0.2">
      <c r="B9" t="s">
        <v>1229</v>
      </c>
    </row>
    <row r="10" spans="1:10" x14ac:dyDescent="0.2">
      <c r="B10" t="s">
        <v>1230</v>
      </c>
    </row>
    <row r="11" spans="1:10" x14ac:dyDescent="0.2">
      <c r="B11" t="s">
        <v>1231</v>
      </c>
    </row>
    <row r="13" spans="1:10" x14ac:dyDescent="0.2">
      <c r="B13" s="1" t="s">
        <v>1243</v>
      </c>
    </row>
    <row r="14" spans="1:10" ht="13.5" thickBot="1" x14ac:dyDescent="0.25"/>
    <row r="15" spans="1:10" ht="13.5" thickBot="1" x14ac:dyDescent="0.25">
      <c r="B15" s="82" t="s">
        <v>1238</v>
      </c>
      <c r="C15" s="555"/>
      <c r="D15" s="555"/>
      <c r="E15" s="869" t="s">
        <v>1237</v>
      </c>
      <c r="F15" s="856" t="s">
        <v>1236</v>
      </c>
      <c r="G15" s="693" t="s">
        <v>1235</v>
      </c>
      <c r="H15" s="693" t="s">
        <v>1234</v>
      </c>
      <c r="I15" s="693" t="s">
        <v>1233</v>
      </c>
      <c r="J15" s="692" t="s">
        <v>1232</v>
      </c>
    </row>
    <row r="16" spans="1:10" x14ac:dyDescent="0.2">
      <c r="B16" s="12"/>
      <c r="C16" s="113"/>
      <c r="D16" s="113"/>
      <c r="E16" s="49"/>
      <c r="F16" s="857"/>
      <c r="G16" s="5"/>
      <c r="H16" s="5"/>
      <c r="I16" s="5"/>
      <c r="J16" s="203"/>
    </row>
    <row r="17" spans="2:10" x14ac:dyDescent="0.2">
      <c r="B17" s="698" t="s">
        <v>1239</v>
      </c>
      <c r="C17" s="76"/>
      <c r="D17" s="76"/>
      <c r="E17" s="870"/>
      <c r="F17" s="858"/>
      <c r="G17" s="699"/>
      <c r="H17" s="699"/>
      <c r="I17" s="699"/>
      <c r="J17" s="700"/>
    </row>
    <row r="18" spans="2:10" x14ac:dyDescent="0.2">
      <c r="B18" s="17"/>
      <c r="C18" s="4"/>
      <c r="D18" s="695" t="s">
        <v>320</v>
      </c>
      <c r="E18" s="138">
        <v>1680</v>
      </c>
      <c r="F18" s="859">
        <v>1886</v>
      </c>
      <c r="G18" s="696">
        <v>2370</v>
      </c>
      <c r="H18" s="696">
        <v>2095</v>
      </c>
      <c r="I18" s="696">
        <v>1938</v>
      </c>
      <c r="J18" s="697">
        <v>1815</v>
      </c>
    </row>
    <row r="19" spans="2:10" x14ac:dyDescent="0.2">
      <c r="B19" s="17"/>
      <c r="C19" s="4"/>
      <c r="D19" s="695" t="s">
        <v>327</v>
      </c>
      <c r="E19" s="138">
        <v>2465</v>
      </c>
      <c r="F19" s="859">
        <v>2615</v>
      </c>
      <c r="G19" s="696">
        <v>2868</v>
      </c>
      <c r="H19" s="696">
        <v>2615</v>
      </c>
      <c r="I19" s="696">
        <v>2482</v>
      </c>
      <c r="J19" s="697">
        <v>2236</v>
      </c>
    </row>
    <row r="20" spans="2:10" ht="13.5" thickBot="1" x14ac:dyDescent="0.25">
      <c r="B20" s="123"/>
      <c r="C20" s="124"/>
      <c r="D20" s="701" t="s">
        <v>321</v>
      </c>
      <c r="E20" s="871">
        <v>4260</v>
      </c>
      <c r="F20" s="860">
        <v>4675</v>
      </c>
      <c r="G20" s="702">
        <v>5515</v>
      </c>
      <c r="H20" s="702">
        <v>5162</v>
      </c>
      <c r="I20" s="702">
        <v>4886</v>
      </c>
      <c r="J20" s="703">
        <v>4316</v>
      </c>
    </row>
    <row r="21" spans="2:10" ht="13.5" thickBot="1" x14ac:dyDescent="0.25">
      <c r="B21" s="272"/>
      <c r="C21" s="294"/>
      <c r="D21" s="706" t="s">
        <v>328</v>
      </c>
      <c r="E21" s="872">
        <f t="shared" ref="E21:J21" si="0">SUM(E18:E20)</f>
        <v>8405</v>
      </c>
      <c r="F21" s="861">
        <f t="shared" si="0"/>
        <v>9176</v>
      </c>
      <c r="G21" s="707">
        <f t="shared" si="0"/>
        <v>10753</v>
      </c>
      <c r="H21" s="707">
        <f t="shared" si="0"/>
        <v>9872</v>
      </c>
      <c r="I21" s="707">
        <f t="shared" si="0"/>
        <v>9306</v>
      </c>
      <c r="J21" s="708">
        <f t="shared" si="0"/>
        <v>8367</v>
      </c>
    </row>
    <row r="22" spans="2:10" x14ac:dyDescent="0.2">
      <c r="B22" s="118"/>
      <c r="C22" s="119"/>
      <c r="D22" s="119"/>
      <c r="E22" s="873"/>
      <c r="F22" s="862"/>
      <c r="G22" s="704"/>
      <c r="H22" s="704"/>
      <c r="I22" s="704"/>
      <c r="J22" s="705"/>
    </row>
    <row r="23" spans="2:10" x14ac:dyDescent="0.2">
      <c r="B23" s="709" t="s">
        <v>1240</v>
      </c>
      <c r="C23" s="710"/>
      <c r="D23" s="710"/>
      <c r="E23" s="874"/>
      <c r="F23" s="863"/>
      <c r="G23" s="711"/>
      <c r="H23" s="711"/>
      <c r="I23" s="711"/>
      <c r="J23" s="712"/>
    </row>
    <row r="24" spans="2:10" x14ac:dyDescent="0.2">
      <c r="B24" s="17"/>
      <c r="C24" s="4"/>
      <c r="D24" s="695" t="s">
        <v>320</v>
      </c>
      <c r="E24" s="138">
        <v>1845</v>
      </c>
      <c r="F24" s="859">
        <v>1865</v>
      </c>
      <c r="G24" s="696">
        <v>2265</v>
      </c>
      <c r="H24" s="696">
        <v>1912</v>
      </c>
      <c r="I24" s="696">
        <v>1686</v>
      </c>
      <c r="J24" s="697">
        <v>1680</v>
      </c>
    </row>
    <row r="25" spans="2:10" x14ac:dyDescent="0.2">
      <c r="B25" s="17"/>
      <c r="C25" s="4"/>
      <c r="D25" s="695" t="s">
        <v>327</v>
      </c>
      <c r="E25" s="138">
        <v>1586</v>
      </c>
      <c r="F25" s="859">
        <v>1867</v>
      </c>
      <c r="G25" s="696">
        <v>2515</v>
      </c>
      <c r="H25" s="696">
        <v>2180</v>
      </c>
      <c r="I25" s="696">
        <v>1889</v>
      </c>
      <c r="J25" s="697">
        <v>1789</v>
      </c>
    </row>
    <row r="26" spans="2:10" ht="13.5" thickBot="1" x14ac:dyDescent="0.25">
      <c r="B26" s="123"/>
      <c r="C26" s="124"/>
      <c r="D26" s="701" t="s">
        <v>321</v>
      </c>
      <c r="E26" s="871">
        <v>2105</v>
      </c>
      <c r="F26" s="860">
        <v>2523</v>
      </c>
      <c r="G26" s="702">
        <v>2886</v>
      </c>
      <c r="H26" s="702">
        <v>2685</v>
      </c>
      <c r="I26" s="702">
        <v>2630</v>
      </c>
      <c r="J26" s="703">
        <v>2378</v>
      </c>
    </row>
    <row r="27" spans="2:10" ht="13.5" thickBot="1" x14ac:dyDescent="0.25">
      <c r="B27" s="186"/>
      <c r="C27" s="187"/>
      <c r="D27" s="564" t="s">
        <v>328</v>
      </c>
      <c r="E27" s="875">
        <f t="shared" ref="E27:J27" si="1">SUM(E24:E26)</f>
        <v>5536</v>
      </c>
      <c r="F27" s="864">
        <f t="shared" si="1"/>
        <v>6255</v>
      </c>
      <c r="G27" s="713">
        <f t="shared" si="1"/>
        <v>7666</v>
      </c>
      <c r="H27" s="713">
        <f t="shared" si="1"/>
        <v>6777</v>
      </c>
      <c r="I27" s="713">
        <f t="shared" si="1"/>
        <v>6205</v>
      </c>
      <c r="J27" s="714">
        <f t="shared" si="1"/>
        <v>5847</v>
      </c>
    </row>
    <row r="28" spans="2:10" x14ac:dyDescent="0.2">
      <c r="B28" s="118"/>
      <c r="C28" s="119"/>
      <c r="D28" s="119"/>
      <c r="E28" s="873"/>
      <c r="F28" s="862"/>
      <c r="G28" s="704"/>
      <c r="H28" s="704"/>
      <c r="I28" s="704"/>
      <c r="J28" s="705"/>
    </row>
    <row r="29" spans="2:10" x14ac:dyDescent="0.2">
      <c r="B29" s="715" t="s">
        <v>1241</v>
      </c>
      <c r="C29" s="716"/>
      <c r="D29" s="716"/>
      <c r="E29" s="876"/>
      <c r="F29" s="865"/>
      <c r="G29" s="717"/>
      <c r="H29" s="717"/>
      <c r="I29" s="717"/>
      <c r="J29" s="718"/>
    </row>
    <row r="30" spans="2:10" x14ac:dyDescent="0.2">
      <c r="B30" s="17"/>
      <c r="C30" s="4"/>
      <c r="D30" s="695" t="s">
        <v>320</v>
      </c>
      <c r="E30" s="138">
        <v>1768</v>
      </c>
      <c r="F30" s="859">
        <v>1716</v>
      </c>
      <c r="G30" s="696">
        <v>2056</v>
      </c>
      <c r="H30" s="696">
        <v>1756</v>
      </c>
      <c r="I30" s="696">
        <v>1662</v>
      </c>
      <c r="J30" s="697">
        <v>1489</v>
      </c>
    </row>
    <row r="31" spans="2:10" x14ac:dyDescent="0.2">
      <c r="B31" s="17"/>
      <c r="C31" s="4"/>
      <c r="D31" s="695" t="s">
        <v>327</v>
      </c>
      <c r="E31" s="138">
        <v>1216</v>
      </c>
      <c r="F31" s="859">
        <v>1462</v>
      </c>
      <c r="G31" s="696">
        <v>1685</v>
      </c>
      <c r="H31" s="696">
        <v>1552</v>
      </c>
      <c r="I31" s="696">
        <v>1626</v>
      </c>
      <c r="J31" s="697">
        <v>1563</v>
      </c>
    </row>
    <row r="32" spans="2:10" ht="13.5" thickBot="1" x14ac:dyDescent="0.25">
      <c r="B32" s="123"/>
      <c r="C32" s="124"/>
      <c r="D32" s="701" t="s">
        <v>321</v>
      </c>
      <c r="E32" s="871">
        <v>2014</v>
      </c>
      <c r="F32" s="860">
        <v>2469</v>
      </c>
      <c r="G32" s="702">
        <v>2782</v>
      </c>
      <c r="H32" s="702">
        <v>2596</v>
      </c>
      <c r="I32" s="702">
        <v>2325</v>
      </c>
      <c r="J32" s="703">
        <v>2142</v>
      </c>
    </row>
    <row r="33" spans="2:11" ht="13.5" thickBot="1" x14ac:dyDescent="0.25">
      <c r="B33" s="720"/>
      <c r="C33" s="89"/>
      <c r="D33" s="719" t="s">
        <v>328</v>
      </c>
      <c r="E33" s="877">
        <f t="shared" ref="E33:J33" si="2">SUM(E30:E32)</f>
        <v>4998</v>
      </c>
      <c r="F33" s="866">
        <f t="shared" si="2"/>
        <v>5647</v>
      </c>
      <c r="G33" s="721">
        <f t="shared" si="2"/>
        <v>6523</v>
      </c>
      <c r="H33" s="721">
        <f t="shared" si="2"/>
        <v>5904</v>
      </c>
      <c r="I33" s="721">
        <f t="shared" si="2"/>
        <v>5613</v>
      </c>
      <c r="J33" s="722">
        <f t="shared" si="2"/>
        <v>5194</v>
      </c>
    </row>
    <row r="34" spans="2:11" x14ac:dyDescent="0.2">
      <c r="B34" s="118"/>
      <c r="C34" s="119"/>
      <c r="D34" s="119"/>
      <c r="E34" s="873"/>
      <c r="F34" s="862"/>
      <c r="G34" s="704"/>
      <c r="H34" s="704"/>
      <c r="I34" s="704"/>
      <c r="J34" s="705"/>
    </row>
    <row r="35" spans="2:11" x14ac:dyDescent="0.2">
      <c r="B35" s="723" t="s">
        <v>1242</v>
      </c>
      <c r="C35" s="724"/>
      <c r="D35" s="724"/>
      <c r="E35" s="878"/>
      <c r="F35" s="867"/>
      <c r="G35" s="725"/>
      <c r="H35" s="725"/>
      <c r="I35" s="725"/>
      <c r="J35" s="726"/>
    </row>
    <row r="36" spans="2:11" x14ac:dyDescent="0.2">
      <c r="B36" s="17"/>
      <c r="C36" s="4"/>
      <c r="D36" s="695" t="s">
        <v>320</v>
      </c>
      <c r="E36" s="138">
        <f t="shared" ref="E36:J36" si="3">E18+E24+E30</f>
        <v>5293</v>
      </c>
      <c r="F36" s="859">
        <f t="shared" si="3"/>
        <v>5467</v>
      </c>
      <c r="G36" s="696">
        <f t="shared" si="3"/>
        <v>6691</v>
      </c>
      <c r="H36" s="696">
        <f t="shared" si="3"/>
        <v>5763</v>
      </c>
      <c r="I36" s="696">
        <f t="shared" si="3"/>
        <v>5286</v>
      </c>
      <c r="J36" s="697">
        <f t="shared" si="3"/>
        <v>4984</v>
      </c>
      <c r="K36" s="2"/>
    </row>
    <row r="37" spans="2:11" x14ac:dyDescent="0.2">
      <c r="B37" s="17"/>
      <c r="C37" s="4"/>
      <c r="D37" s="695" t="s">
        <v>327</v>
      </c>
      <c r="E37" s="138">
        <f t="shared" ref="E37:J38" si="4">E19+E25+E31</f>
        <v>5267</v>
      </c>
      <c r="F37" s="859">
        <f t="shared" si="4"/>
        <v>5944</v>
      </c>
      <c r="G37" s="696">
        <f t="shared" si="4"/>
        <v>7068</v>
      </c>
      <c r="H37" s="696">
        <f t="shared" si="4"/>
        <v>6347</v>
      </c>
      <c r="I37" s="696">
        <f t="shared" si="4"/>
        <v>5997</v>
      </c>
      <c r="J37" s="697">
        <f t="shared" si="4"/>
        <v>5588</v>
      </c>
      <c r="K37" s="2"/>
    </row>
    <row r="38" spans="2:11" ht="13.5" thickBot="1" x14ac:dyDescent="0.25">
      <c r="B38" s="123"/>
      <c r="C38" s="124"/>
      <c r="D38" s="701" t="s">
        <v>321</v>
      </c>
      <c r="E38" s="871">
        <f t="shared" si="4"/>
        <v>8379</v>
      </c>
      <c r="F38" s="860">
        <f t="shared" si="4"/>
        <v>9667</v>
      </c>
      <c r="G38" s="702">
        <f t="shared" si="4"/>
        <v>11183</v>
      </c>
      <c r="H38" s="702">
        <f t="shared" si="4"/>
        <v>10443</v>
      </c>
      <c r="I38" s="702">
        <f t="shared" si="4"/>
        <v>9841</v>
      </c>
      <c r="J38" s="703">
        <f t="shared" si="4"/>
        <v>8836</v>
      </c>
      <c r="K38" s="2"/>
    </row>
    <row r="39" spans="2:11" ht="13.5" thickBot="1" x14ac:dyDescent="0.25">
      <c r="B39" s="82"/>
      <c r="C39" s="83"/>
      <c r="D39" s="727" t="s">
        <v>328</v>
      </c>
      <c r="E39" s="879">
        <f t="shared" ref="E39:J39" si="5">SUM(E36:E38)</f>
        <v>18939</v>
      </c>
      <c r="F39" s="868">
        <f t="shared" si="5"/>
        <v>21078</v>
      </c>
      <c r="G39" s="728">
        <f t="shared" si="5"/>
        <v>24942</v>
      </c>
      <c r="H39" s="728">
        <f t="shared" si="5"/>
        <v>22553</v>
      </c>
      <c r="I39" s="728">
        <f t="shared" si="5"/>
        <v>21124</v>
      </c>
      <c r="J39" s="729">
        <f t="shared" si="5"/>
        <v>19408</v>
      </c>
    </row>
    <row r="42" spans="2:11" x14ac:dyDescent="0.2">
      <c r="B42" s="1" t="s">
        <v>1244</v>
      </c>
    </row>
    <row r="43" spans="2:11" ht="13.5" thickBot="1" x14ac:dyDescent="0.25"/>
    <row r="44" spans="2:11" ht="13.5" thickBot="1" x14ac:dyDescent="0.25">
      <c r="B44" s="82" t="s">
        <v>1245</v>
      </c>
      <c r="C44" s="555"/>
      <c r="D44" s="555"/>
      <c r="E44" s="869" t="s">
        <v>1237</v>
      </c>
      <c r="F44" s="856" t="s">
        <v>1236</v>
      </c>
      <c r="G44" s="693" t="s">
        <v>1235</v>
      </c>
      <c r="H44" s="693" t="s">
        <v>1234</v>
      </c>
      <c r="I44" s="693" t="s">
        <v>1233</v>
      </c>
      <c r="J44" s="692" t="s">
        <v>1232</v>
      </c>
    </row>
    <row r="45" spans="2:11" ht="13.5" thickBot="1" x14ac:dyDescent="0.25">
      <c r="B45" s="150" t="s">
        <v>1246</v>
      </c>
      <c r="C45" s="151"/>
      <c r="D45" s="151"/>
      <c r="E45" s="881">
        <v>418650</v>
      </c>
      <c r="F45" s="880">
        <v>432225</v>
      </c>
      <c r="G45" s="731">
        <v>592168</v>
      </c>
      <c r="H45" s="731">
        <v>526186</v>
      </c>
      <c r="I45" s="731">
        <v>502112</v>
      </c>
      <c r="J45" s="732">
        <v>466578</v>
      </c>
      <c r="K45" s="730"/>
    </row>
    <row r="48" spans="2:11" x14ac:dyDescent="0.2">
      <c r="B48" s="1" t="s">
        <v>1248</v>
      </c>
    </row>
    <row r="49" spans="2:10" ht="13.5" thickBot="1" x14ac:dyDescent="0.25"/>
    <row r="50" spans="2:10" ht="13.5" thickBot="1" x14ac:dyDescent="0.25">
      <c r="B50" s="82" t="s">
        <v>1552</v>
      </c>
      <c r="C50" s="555"/>
      <c r="D50" s="555"/>
      <c r="E50" s="869" t="s">
        <v>1237</v>
      </c>
      <c r="F50" s="856" t="s">
        <v>1236</v>
      </c>
      <c r="G50" s="693" t="s">
        <v>1235</v>
      </c>
      <c r="H50" s="693" t="s">
        <v>1234</v>
      </c>
      <c r="I50" s="693" t="s">
        <v>1233</v>
      </c>
      <c r="J50" s="692" t="s">
        <v>1232</v>
      </c>
    </row>
    <row r="51" spans="2:10" x14ac:dyDescent="0.2">
      <c r="B51" s="12" t="s">
        <v>1591</v>
      </c>
      <c r="C51" s="113"/>
      <c r="D51" s="113"/>
      <c r="E51" s="886">
        <v>28160</v>
      </c>
      <c r="F51" s="882">
        <v>30156</v>
      </c>
      <c r="G51" s="317">
        <v>33215</v>
      </c>
      <c r="H51" s="317">
        <v>31143</v>
      </c>
      <c r="I51" s="317">
        <v>32186</v>
      </c>
      <c r="J51" s="314">
        <v>34652</v>
      </c>
    </row>
    <row r="52" spans="2:10" x14ac:dyDescent="0.2">
      <c r="B52" s="17" t="s">
        <v>1592</v>
      </c>
      <c r="C52" s="4"/>
      <c r="D52" s="4"/>
      <c r="E52" s="887">
        <v>0</v>
      </c>
      <c r="F52" s="883">
        <v>0</v>
      </c>
      <c r="G52" s="323">
        <v>0</v>
      </c>
      <c r="H52" s="323">
        <v>0</v>
      </c>
      <c r="I52" s="323">
        <v>0</v>
      </c>
      <c r="J52" s="324">
        <v>0</v>
      </c>
    </row>
    <row r="53" spans="2:10" x14ac:dyDescent="0.2">
      <c r="B53" s="17" t="s">
        <v>1593</v>
      </c>
      <c r="C53" s="4"/>
      <c r="D53" s="4"/>
      <c r="E53" s="887">
        <v>2860</v>
      </c>
      <c r="F53" s="883">
        <v>2962</v>
      </c>
      <c r="G53" s="323">
        <v>2982</v>
      </c>
      <c r="H53" s="323">
        <v>3220</v>
      </c>
      <c r="I53" s="323">
        <v>3250</v>
      </c>
      <c r="J53" s="324">
        <v>3261</v>
      </c>
    </row>
    <row r="54" spans="2:10" x14ac:dyDescent="0.2">
      <c r="B54" s="17" t="s">
        <v>1594</v>
      </c>
      <c r="C54" s="4"/>
      <c r="D54" s="4"/>
      <c r="E54" s="887">
        <v>6462</v>
      </c>
      <c r="F54" s="883">
        <v>7312</v>
      </c>
      <c r="G54" s="323">
        <v>7582</v>
      </c>
      <c r="H54" s="323">
        <v>8896</v>
      </c>
      <c r="I54" s="323">
        <v>9052</v>
      </c>
      <c r="J54" s="324">
        <v>14126</v>
      </c>
    </row>
    <row r="55" spans="2:10" x14ac:dyDescent="0.2">
      <c r="B55" s="17" t="s">
        <v>1595</v>
      </c>
      <c r="C55" s="4"/>
      <c r="D55" s="4"/>
      <c r="E55" s="887">
        <v>6670</v>
      </c>
      <c r="F55" s="883">
        <v>6670</v>
      </c>
      <c r="G55" s="323">
        <v>6670</v>
      </c>
      <c r="H55" s="323">
        <v>6670</v>
      </c>
      <c r="I55" s="323">
        <v>6670</v>
      </c>
      <c r="J55" s="324">
        <v>6670</v>
      </c>
    </row>
    <row r="56" spans="2:10" ht="13.5" thickBot="1" x14ac:dyDescent="0.25">
      <c r="B56" s="123" t="s">
        <v>1596</v>
      </c>
      <c r="C56" s="124"/>
      <c r="D56" s="124"/>
      <c r="E56" s="888">
        <v>8562</v>
      </c>
      <c r="F56" s="884">
        <v>16215</v>
      </c>
      <c r="G56" s="624">
        <v>14561</v>
      </c>
      <c r="H56" s="624">
        <v>9653</v>
      </c>
      <c r="I56" s="624">
        <v>12163</v>
      </c>
      <c r="J56" s="733">
        <v>9852</v>
      </c>
    </row>
    <row r="57" spans="2:10" ht="13.5" thickBot="1" x14ac:dyDescent="0.25">
      <c r="B57" s="82" t="s">
        <v>1597</v>
      </c>
      <c r="C57" s="83"/>
      <c r="D57" s="83"/>
      <c r="E57" s="620">
        <f t="shared" ref="E57:J57" si="6">SUM(E51:E56)</f>
        <v>52714</v>
      </c>
      <c r="F57" s="885">
        <f t="shared" si="6"/>
        <v>63315</v>
      </c>
      <c r="G57" s="328">
        <f t="shared" si="6"/>
        <v>65010</v>
      </c>
      <c r="H57" s="328">
        <f t="shared" si="6"/>
        <v>59582</v>
      </c>
      <c r="I57" s="328">
        <f t="shared" si="6"/>
        <v>63321</v>
      </c>
      <c r="J57" s="329">
        <f t="shared" si="6"/>
        <v>68561</v>
      </c>
    </row>
    <row r="58" spans="2:10" x14ac:dyDescent="0.2">
      <c r="J58" s="730"/>
    </row>
    <row r="60" spans="2:10" x14ac:dyDescent="0.2">
      <c r="B60" s="1" t="s">
        <v>1250</v>
      </c>
    </row>
    <row r="61" spans="2:10" ht="13.5" thickBot="1" x14ac:dyDescent="0.25"/>
    <row r="62" spans="2:10" ht="13.5" thickBot="1" x14ac:dyDescent="0.25">
      <c r="B62" s="82" t="s">
        <v>1249</v>
      </c>
      <c r="C62" s="555"/>
      <c r="D62" s="555"/>
      <c r="E62" s="869" t="s">
        <v>1237</v>
      </c>
      <c r="F62" s="856" t="s">
        <v>1236</v>
      </c>
      <c r="G62" s="693" t="s">
        <v>1235</v>
      </c>
      <c r="H62" s="693" t="s">
        <v>1234</v>
      </c>
      <c r="I62" s="693" t="s">
        <v>1233</v>
      </c>
      <c r="J62" s="692" t="s">
        <v>1232</v>
      </c>
    </row>
    <row r="63" spans="2:10" x14ac:dyDescent="0.2">
      <c r="B63" s="12"/>
      <c r="C63" s="113"/>
      <c r="D63" s="113"/>
      <c r="E63" s="49"/>
      <c r="F63" s="857"/>
      <c r="G63" s="5"/>
      <c r="H63" s="5"/>
      <c r="I63" s="5"/>
      <c r="J63" s="203"/>
    </row>
    <row r="64" spans="2:10" x14ac:dyDescent="0.2">
      <c r="B64" s="17" t="s">
        <v>1251</v>
      </c>
      <c r="C64" s="4"/>
      <c r="D64" s="4"/>
      <c r="E64" s="138">
        <v>61</v>
      </c>
      <c r="F64" s="859">
        <v>63</v>
      </c>
      <c r="G64" s="696">
        <v>64</v>
      </c>
      <c r="H64" s="696">
        <v>66</v>
      </c>
      <c r="I64" s="696">
        <v>66</v>
      </c>
      <c r="J64" s="697">
        <v>68</v>
      </c>
    </row>
    <row r="65" spans="2:10" x14ac:dyDescent="0.2">
      <c r="B65" s="17" t="s">
        <v>1252</v>
      </c>
      <c r="C65" s="4"/>
      <c r="D65" s="4"/>
      <c r="E65" s="138">
        <v>46</v>
      </c>
      <c r="F65" s="859">
        <v>32</v>
      </c>
      <c r="G65" s="696">
        <v>56</v>
      </c>
      <c r="H65" s="696">
        <v>63</v>
      </c>
      <c r="I65" s="696">
        <v>56</v>
      </c>
      <c r="J65" s="697">
        <v>53</v>
      </c>
    </row>
    <row r="66" spans="2:10" x14ac:dyDescent="0.2">
      <c r="B66" s="17" t="s">
        <v>1253</v>
      </c>
      <c r="C66" s="4"/>
      <c r="D66" s="4"/>
      <c r="E66" s="138">
        <v>136</v>
      </c>
      <c r="F66" s="859">
        <v>288</v>
      </c>
      <c r="G66" s="696">
        <v>189</v>
      </c>
      <c r="H66" s="696">
        <v>167</v>
      </c>
      <c r="I66" s="696">
        <v>115</v>
      </c>
      <c r="J66" s="697">
        <v>108</v>
      </c>
    </row>
    <row r="67" spans="2:10" x14ac:dyDescent="0.2">
      <c r="B67" s="17"/>
      <c r="C67" s="4"/>
      <c r="D67" s="4"/>
      <c r="E67" s="138"/>
      <c r="F67" s="859"/>
      <c r="G67" s="696"/>
      <c r="H67" s="696"/>
      <c r="I67" s="696"/>
      <c r="J67" s="697"/>
    </row>
    <row r="68" spans="2:10" x14ac:dyDescent="0.2">
      <c r="B68" s="17" t="s">
        <v>1254</v>
      </c>
      <c r="C68" s="4"/>
      <c r="D68" s="4"/>
      <c r="E68" s="138">
        <v>186</v>
      </c>
      <c r="F68" s="859">
        <v>63</v>
      </c>
      <c r="G68" s="696">
        <v>136</v>
      </c>
      <c r="H68" s="696">
        <v>111</v>
      </c>
      <c r="I68" s="696">
        <v>86</v>
      </c>
      <c r="J68" s="697">
        <v>156</v>
      </c>
    </row>
    <row r="69" spans="2:10" x14ac:dyDescent="0.2">
      <c r="B69" s="17" t="s">
        <v>1255</v>
      </c>
      <c r="C69" s="4"/>
      <c r="D69" s="4"/>
      <c r="E69" s="138">
        <v>32</v>
      </c>
      <c r="F69" s="859">
        <v>12</v>
      </c>
      <c r="G69" s="696">
        <v>29</v>
      </c>
      <c r="H69" s="696">
        <v>26</v>
      </c>
      <c r="I69" s="696">
        <v>17</v>
      </c>
      <c r="J69" s="697">
        <v>31</v>
      </c>
    </row>
    <row r="70" spans="2:10" x14ac:dyDescent="0.2">
      <c r="B70" s="17" t="s">
        <v>1256</v>
      </c>
      <c r="C70" s="4"/>
      <c r="D70" s="4"/>
      <c r="E70" s="138">
        <v>14</v>
      </c>
      <c r="F70" s="859">
        <v>3</v>
      </c>
      <c r="G70" s="696">
        <v>4</v>
      </c>
      <c r="H70" s="696">
        <v>12</v>
      </c>
      <c r="I70" s="696">
        <v>18</v>
      </c>
      <c r="J70" s="697">
        <v>16</v>
      </c>
    </row>
    <row r="71" spans="2:10" x14ac:dyDescent="0.2">
      <c r="B71" s="17"/>
      <c r="C71" s="4"/>
      <c r="D71" s="4"/>
      <c r="E71" s="138"/>
      <c r="F71" s="859"/>
      <c r="G71" s="696"/>
      <c r="H71" s="696"/>
      <c r="I71" s="696"/>
      <c r="J71" s="697"/>
    </row>
    <row r="72" spans="2:10" x14ac:dyDescent="0.2">
      <c r="B72" s="17" t="s">
        <v>1257</v>
      </c>
      <c r="C72" s="4"/>
      <c r="D72" s="4"/>
      <c r="E72" s="138">
        <v>16</v>
      </c>
      <c r="F72" s="859">
        <v>21</v>
      </c>
      <c r="G72" s="696">
        <v>22</v>
      </c>
      <c r="H72" s="696">
        <v>23</v>
      </c>
      <c r="I72" s="696">
        <v>23</v>
      </c>
      <c r="J72" s="697">
        <v>25</v>
      </c>
    </row>
    <row r="73" spans="2:10" ht="13.5" thickBot="1" x14ac:dyDescent="0.25">
      <c r="B73" s="150" t="s">
        <v>1258</v>
      </c>
      <c r="C73" s="151"/>
      <c r="D73" s="151"/>
      <c r="E73" s="890">
        <v>2</v>
      </c>
      <c r="F73" s="889">
        <v>2</v>
      </c>
      <c r="G73" s="694">
        <v>1</v>
      </c>
      <c r="H73" s="694">
        <v>3</v>
      </c>
      <c r="I73" s="694">
        <v>1</v>
      </c>
      <c r="J73" s="691">
        <v>2</v>
      </c>
    </row>
  </sheetData>
  <phoneticPr fontId="0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zoomScale="85" workbookViewId="0"/>
  </sheetViews>
  <sheetFormatPr baseColWidth="10" defaultRowHeight="12.75" x14ac:dyDescent="0.2"/>
  <cols>
    <col min="1" max="1" width="7.85546875" customWidth="1"/>
    <col min="2" max="2" width="44.140625" customWidth="1"/>
    <col min="3" max="3" width="12.28515625" customWidth="1"/>
    <col min="5" max="5" width="12.140625" bestFit="1" customWidth="1"/>
    <col min="6" max="6" width="34.5703125" customWidth="1"/>
  </cols>
  <sheetData>
    <row r="1" spans="1:6" x14ac:dyDescent="0.2">
      <c r="A1" s="1" t="s">
        <v>927</v>
      </c>
    </row>
    <row r="3" spans="1:6" x14ac:dyDescent="0.2">
      <c r="A3" s="1" t="s">
        <v>1465</v>
      </c>
    </row>
    <row r="5" spans="1:6" x14ac:dyDescent="0.2">
      <c r="B5" t="s">
        <v>1466</v>
      </c>
    </row>
    <row r="6" spans="1:6" x14ac:dyDescent="0.2">
      <c r="B6" t="s">
        <v>1467</v>
      </c>
    </row>
    <row r="7" spans="1:6" x14ac:dyDescent="0.2">
      <c r="B7" t="s">
        <v>1468</v>
      </c>
    </row>
    <row r="8" spans="1:6" x14ac:dyDescent="0.2">
      <c r="B8" t="s">
        <v>1655</v>
      </c>
    </row>
    <row r="9" spans="1:6" x14ac:dyDescent="0.2">
      <c r="B9" t="s">
        <v>1656</v>
      </c>
    </row>
    <row r="10" spans="1:6" x14ac:dyDescent="0.2">
      <c r="B10" t="s">
        <v>1657</v>
      </c>
    </row>
    <row r="11" spans="1:6" x14ac:dyDescent="0.2">
      <c r="B11" t="s">
        <v>1663</v>
      </c>
    </row>
    <row r="13" spans="1:6" x14ac:dyDescent="0.2">
      <c r="A13" s="1" t="s">
        <v>1666</v>
      </c>
    </row>
    <row r="14" spans="1:6" ht="13.5" thickBot="1" x14ac:dyDescent="0.25"/>
    <row r="15" spans="1:6" ht="13.5" thickBot="1" x14ac:dyDescent="0.25">
      <c r="A15" s="738"/>
      <c r="B15" s="739"/>
      <c r="C15" s="1090" t="s">
        <v>1662</v>
      </c>
      <c r="D15" s="1091"/>
      <c r="E15" s="1091"/>
      <c r="F15" s="1092"/>
    </row>
    <row r="16" spans="1:6" ht="13.5" thickBot="1" x14ac:dyDescent="0.25">
      <c r="A16" s="7" t="s">
        <v>324</v>
      </c>
      <c r="B16" s="11" t="s">
        <v>325</v>
      </c>
      <c r="C16" s="7" t="s">
        <v>1658</v>
      </c>
      <c r="D16" s="121" t="s">
        <v>1659</v>
      </c>
      <c r="E16" s="121" t="s">
        <v>1660</v>
      </c>
      <c r="F16" s="316" t="s">
        <v>1661</v>
      </c>
    </row>
    <row r="17" spans="1:6" x14ac:dyDescent="0.2">
      <c r="A17" s="12"/>
      <c r="B17" s="113"/>
      <c r="C17" s="12"/>
      <c r="D17" s="5"/>
      <c r="E17" s="5"/>
      <c r="F17" s="203"/>
    </row>
    <row r="18" spans="1:6" x14ac:dyDescent="0.2">
      <c r="A18" s="12"/>
      <c r="B18" s="734" t="s">
        <v>1559</v>
      </c>
      <c r="C18" s="12"/>
      <c r="D18" s="5"/>
      <c r="E18" s="5"/>
      <c r="F18" s="203"/>
    </row>
    <row r="19" spans="1:6" x14ac:dyDescent="0.2">
      <c r="A19" s="258">
        <v>1</v>
      </c>
      <c r="B19" s="204" t="s">
        <v>332</v>
      </c>
      <c r="C19" s="12"/>
      <c r="D19" s="5"/>
      <c r="E19" s="5"/>
      <c r="F19" s="203"/>
    </row>
    <row r="20" spans="1:6" x14ac:dyDescent="0.2">
      <c r="A20" s="12"/>
      <c r="B20" s="4" t="s">
        <v>333</v>
      </c>
      <c r="C20" s="492">
        <f>'Pres Rdos'!C10+'Pres Rdos'!D10+'Pres Rdos'!E10</f>
        <v>64000</v>
      </c>
      <c r="D20" s="323">
        <f>'Ctrl Evolutivo'!H39+'Ctrl Evolutivo'!I39+'Ctrl Evolutivo'!J39</f>
        <v>63085</v>
      </c>
      <c r="E20" s="323">
        <f>D20-C20</f>
        <v>-915</v>
      </c>
      <c r="F20" s="237"/>
    </row>
    <row r="21" spans="1:6" ht="13.5" thickBot="1" x14ac:dyDescent="0.25">
      <c r="A21" s="735"/>
      <c r="B21" s="77" t="s">
        <v>335</v>
      </c>
      <c r="C21" s="744">
        <f>'Pres Rdos'!F12</f>
        <v>1478000</v>
      </c>
      <c r="D21" s="745">
        <f>'Ctrl Evolutivo'!H45+'Ctrl Evolutivo'!I45+'Ctrl Evolutivo'!J45</f>
        <v>1494876</v>
      </c>
      <c r="E21" s="745">
        <f t="shared" ref="E21:E84" si="0">D21-C21</f>
        <v>16876</v>
      </c>
      <c r="F21" s="746"/>
    </row>
    <row r="22" spans="1:6" ht="13.5" thickTop="1" x14ac:dyDescent="0.2">
      <c r="A22" s="12"/>
      <c r="B22" s="113"/>
      <c r="C22" s="740"/>
      <c r="D22" s="317"/>
      <c r="E22" s="317"/>
      <c r="F22" s="203"/>
    </row>
    <row r="23" spans="1:6" x14ac:dyDescent="0.2">
      <c r="A23" s="258">
        <v>2</v>
      </c>
      <c r="B23" s="204" t="s">
        <v>336</v>
      </c>
      <c r="C23" s="740"/>
      <c r="D23" s="317"/>
      <c r="E23" s="317"/>
      <c r="F23" s="203"/>
    </row>
    <row r="24" spans="1:6" x14ac:dyDescent="0.2">
      <c r="A24" s="12"/>
      <c r="B24" s="4" t="s">
        <v>337</v>
      </c>
      <c r="C24" s="748">
        <f>'Pres Rdos'!F15</f>
        <v>44340</v>
      </c>
      <c r="D24" s="749">
        <f>$D$21*0.032</f>
        <v>47836.031999999999</v>
      </c>
      <c r="E24" s="323">
        <f t="shared" si="0"/>
        <v>3496.0319999999992</v>
      </c>
      <c r="F24" s="237"/>
    </row>
    <row r="25" spans="1:6" x14ac:dyDescent="0.2">
      <c r="A25" s="12"/>
      <c r="B25" s="4" t="s">
        <v>1554</v>
      </c>
      <c r="C25" s="748">
        <f>'Pres Rdos'!F16</f>
        <v>29560</v>
      </c>
      <c r="D25" s="749">
        <f>$D$21*0.02</f>
        <v>29897.52</v>
      </c>
      <c r="E25" s="323">
        <f t="shared" si="0"/>
        <v>337.52000000000044</v>
      </c>
      <c r="F25" s="237"/>
    </row>
    <row r="26" spans="1:6" x14ac:dyDescent="0.2">
      <c r="A26" s="12"/>
      <c r="B26" s="4" t="s">
        <v>1555</v>
      </c>
      <c r="C26" s="748">
        <f>'Pres Rdos'!F17</f>
        <v>44340</v>
      </c>
      <c r="D26" s="749">
        <f>$D$21*0.0364</f>
        <v>54413.486400000002</v>
      </c>
      <c r="E26" s="323">
        <f t="shared" si="0"/>
        <v>10073.486400000002</v>
      </c>
      <c r="F26" s="237"/>
    </row>
    <row r="27" spans="1:6" x14ac:dyDescent="0.2">
      <c r="A27" s="12"/>
      <c r="B27" s="4" t="s">
        <v>1557</v>
      </c>
      <c r="C27" s="748">
        <f>'Pres Rdos'!F18</f>
        <v>73900</v>
      </c>
      <c r="D27" s="749">
        <f>$D$21*0.0318</f>
        <v>47537.056800000006</v>
      </c>
      <c r="E27" s="323">
        <f t="shared" si="0"/>
        <v>-26362.943199999994</v>
      </c>
      <c r="F27" s="237"/>
    </row>
    <row r="28" spans="1:6" ht="13.5" thickBot="1" x14ac:dyDescent="0.25">
      <c r="A28" s="17"/>
      <c r="B28" s="37" t="s">
        <v>1556</v>
      </c>
      <c r="C28" s="741">
        <f>'Pres Rdos'!F19</f>
        <v>192140</v>
      </c>
      <c r="D28" s="742">
        <f>SUM(D24:D27)</f>
        <v>179684.09519999998</v>
      </c>
      <c r="E28" s="742">
        <f t="shared" si="0"/>
        <v>-12455.904800000018</v>
      </c>
      <c r="F28" s="743"/>
    </row>
    <row r="29" spans="1:6" ht="14.25" thickTop="1" thickBot="1" x14ac:dyDescent="0.25">
      <c r="A29" s="12"/>
      <c r="B29" s="113"/>
      <c r="C29" s="740"/>
      <c r="D29" s="317"/>
      <c r="E29" s="317"/>
      <c r="F29" s="203"/>
    </row>
    <row r="30" spans="1:6" ht="13.5" thickBot="1" x14ac:dyDescent="0.25">
      <c r="A30" s="82">
        <v>3</v>
      </c>
      <c r="B30" s="83" t="s">
        <v>1558</v>
      </c>
      <c r="C30" s="750">
        <f>'Pres Rdos'!F21</f>
        <v>1285860</v>
      </c>
      <c r="D30" s="328">
        <f>D21-D28</f>
        <v>1315191.9048000001</v>
      </c>
      <c r="E30" s="328">
        <f t="shared" si="0"/>
        <v>29331.904800000135</v>
      </c>
      <c r="F30" s="621"/>
    </row>
    <row r="31" spans="1:6" x14ac:dyDescent="0.2">
      <c r="A31" s="12"/>
      <c r="B31" s="113"/>
      <c r="C31" s="740"/>
      <c r="D31" s="317"/>
      <c r="E31" s="317"/>
      <c r="F31" s="203"/>
    </row>
    <row r="32" spans="1:6" x14ac:dyDescent="0.2">
      <c r="A32" s="12"/>
      <c r="B32" s="734" t="s">
        <v>1560</v>
      </c>
      <c r="C32" s="740"/>
      <c r="D32" s="317"/>
      <c r="E32" s="317"/>
      <c r="F32" s="203"/>
    </row>
    <row r="33" spans="1:6" x14ac:dyDescent="0.2">
      <c r="A33" s="736">
        <v>1</v>
      </c>
      <c r="B33" s="25" t="s">
        <v>1561</v>
      </c>
      <c r="C33" s="751">
        <f>'Pres Rdos'!C24+'Pres Rdos'!D24+'Pres Rdos'!E24</f>
        <v>1410000</v>
      </c>
      <c r="D33" s="752">
        <v>1465832</v>
      </c>
      <c r="E33" s="752">
        <f t="shared" si="0"/>
        <v>55832</v>
      </c>
      <c r="F33" s="237"/>
    </row>
    <row r="34" spans="1:6" x14ac:dyDescent="0.2">
      <c r="A34" s="12">
        <v>2</v>
      </c>
      <c r="B34" s="4" t="s">
        <v>1562</v>
      </c>
      <c r="C34" s="492">
        <f>'Pres Rdos'!F25</f>
        <v>0</v>
      </c>
      <c r="D34" s="472">
        <v>0</v>
      </c>
      <c r="E34" s="472">
        <f t="shared" si="0"/>
        <v>0</v>
      </c>
      <c r="F34" s="237"/>
    </row>
    <row r="35" spans="1:6" x14ac:dyDescent="0.2">
      <c r="A35" s="12">
        <v>3</v>
      </c>
      <c r="B35" s="4" t="s">
        <v>1563</v>
      </c>
      <c r="C35" s="492">
        <f>'Pres Rdos'!F26</f>
        <v>0</v>
      </c>
      <c r="D35" s="472">
        <v>0</v>
      </c>
      <c r="E35" s="472">
        <f t="shared" si="0"/>
        <v>0</v>
      </c>
      <c r="F35" s="237"/>
    </row>
    <row r="36" spans="1:6" x14ac:dyDescent="0.2">
      <c r="A36" s="12">
        <v>4</v>
      </c>
      <c r="B36" s="4" t="s">
        <v>1564</v>
      </c>
      <c r="C36" s="492">
        <f>'Pres Rdos'!F27</f>
        <v>0</v>
      </c>
      <c r="D36" s="472">
        <v>0</v>
      </c>
      <c r="E36" s="472">
        <f t="shared" si="0"/>
        <v>0</v>
      </c>
      <c r="F36" s="237"/>
    </row>
    <row r="37" spans="1:6" x14ac:dyDescent="0.2">
      <c r="A37" s="12"/>
      <c r="B37" s="113"/>
      <c r="C37" s="740"/>
      <c r="D37" s="317"/>
      <c r="E37" s="317"/>
      <c r="F37" s="203"/>
    </row>
    <row r="38" spans="1:6" x14ac:dyDescent="0.2">
      <c r="A38" s="12"/>
      <c r="B38" s="734" t="s">
        <v>1565</v>
      </c>
      <c r="C38" s="740"/>
      <c r="D38" s="317"/>
      <c r="E38" s="317"/>
      <c r="F38" s="203"/>
    </row>
    <row r="39" spans="1:6" x14ac:dyDescent="0.2">
      <c r="A39" s="258">
        <v>1</v>
      </c>
      <c r="B39" s="204" t="s">
        <v>1566</v>
      </c>
      <c r="C39" s="740"/>
      <c r="D39" s="317"/>
      <c r="E39" s="317"/>
      <c r="F39" s="203"/>
    </row>
    <row r="40" spans="1:6" x14ac:dyDescent="0.2">
      <c r="A40" s="12"/>
      <c r="B40" s="4" t="s">
        <v>1567</v>
      </c>
      <c r="C40" s="748">
        <f>'Pres Rdos'!F31</f>
        <v>483800</v>
      </c>
      <c r="D40" s="323">
        <f>D33*0.337</f>
        <v>493985.38400000002</v>
      </c>
      <c r="E40" s="323">
        <f t="shared" si="0"/>
        <v>10185.38400000002</v>
      </c>
      <c r="F40" s="237"/>
    </row>
    <row r="41" spans="1:6" x14ac:dyDescent="0.2">
      <c r="A41" s="12"/>
      <c r="B41" s="4" t="s">
        <v>1568</v>
      </c>
      <c r="C41" s="748">
        <f>'Pres Rdos'!F32</f>
        <v>16920</v>
      </c>
      <c r="D41" s="323">
        <v>17862</v>
      </c>
      <c r="E41" s="323">
        <f t="shared" si="0"/>
        <v>942</v>
      </c>
      <c r="F41" s="237"/>
    </row>
    <row r="42" spans="1:6" x14ac:dyDescent="0.2">
      <c r="A42" s="12"/>
      <c r="B42" s="4" t="s">
        <v>1569</v>
      </c>
      <c r="C42" s="748">
        <f>'Pres Rdos'!F33</f>
        <v>11280</v>
      </c>
      <c r="D42" s="323">
        <v>13524</v>
      </c>
      <c r="E42" s="323">
        <f t="shared" si="0"/>
        <v>2244</v>
      </c>
      <c r="F42" s="237"/>
    </row>
    <row r="43" spans="1:6" x14ac:dyDescent="0.2">
      <c r="A43" s="12"/>
      <c r="B43" s="4" t="s">
        <v>1570</v>
      </c>
      <c r="C43" s="748">
        <f>'Pres Rdos'!F34</f>
        <v>70500</v>
      </c>
      <c r="D43" s="323">
        <v>68652</v>
      </c>
      <c r="E43" s="323">
        <f t="shared" si="0"/>
        <v>-1848</v>
      </c>
      <c r="F43" s="237"/>
    </row>
    <row r="44" spans="1:6" x14ac:dyDescent="0.2">
      <c r="A44" s="12"/>
      <c r="B44" s="4" t="s">
        <v>1571</v>
      </c>
      <c r="C44" s="748">
        <f>'Pres Rdos'!F35</f>
        <v>4500</v>
      </c>
      <c r="D44" s="323">
        <v>7163</v>
      </c>
      <c r="E44" s="323">
        <f t="shared" si="0"/>
        <v>2663</v>
      </c>
      <c r="F44" s="237"/>
    </row>
    <row r="45" spans="1:6" ht="13.5" thickBot="1" x14ac:dyDescent="0.25">
      <c r="A45" s="73"/>
      <c r="B45" s="37" t="s">
        <v>1575</v>
      </c>
      <c r="C45" s="741">
        <f>'Pres Rdos'!F36</f>
        <v>587000</v>
      </c>
      <c r="D45" s="742">
        <f>SUM(D40:D44)</f>
        <v>601186.38400000008</v>
      </c>
      <c r="E45" s="742">
        <f t="shared" si="0"/>
        <v>14186.384000000078</v>
      </c>
      <c r="F45" s="743"/>
    </row>
    <row r="46" spans="1:6" ht="13.5" thickTop="1" x14ac:dyDescent="0.2">
      <c r="A46" s="12"/>
      <c r="B46" s="113"/>
      <c r="C46" s="740"/>
      <c r="D46" s="317"/>
      <c r="E46" s="317"/>
      <c r="F46" s="203"/>
    </row>
    <row r="47" spans="1:6" x14ac:dyDescent="0.2">
      <c r="A47" s="258">
        <v>2</v>
      </c>
      <c r="B47" s="204" t="s">
        <v>1572</v>
      </c>
      <c r="C47" s="740"/>
      <c r="D47" s="317"/>
      <c r="E47" s="317"/>
      <c r="F47" s="203"/>
    </row>
    <row r="48" spans="1:6" x14ac:dyDescent="0.2">
      <c r="A48" s="12"/>
      <c r="B48" s="4" t="s">
        <v>1573</v>
      </c>
      <c r="C48" s="748">
        <f>'Pres Rdos'!F39</f>
        <v>0</v>
      </c>
      <c r="D48" s="323">
        <v>0</v>
      </c>
      <c r="E48" s="323">
        <f t="shared" si="0"/>
        <v>0</v>
      </c>
      <c r="F48" s="237"/>
    </row>
    <row r="49" spans="1:6" x14ac:dyDescent="0.2">
      <c r="A49" s="12"/>
      <c r="B49" s="4" t="s">
        <v>1574</v>
      </c>
      <c r="C49" s="748">
        <f>'Pres Rdos'!F40</f>
        <v>0</v>
      </c>
      <c r="D49" s="323">
        <v>0</v>
      </c>
      <c r="E49" s="323">
        <f t="shared" si="0"/>
        <v>0</v>
      </c>
      <c r="F49" s="237"/>
    </row>
    <row r="50" spans="1:6" ht="13.5" thickBot="1" x14ac:dyDescent="0.25">
      <c r="A50" s="73"/>
      <c r="B50" s="37" t="s">
        <v>1576</v>
      </c>
      <c r="C50" s="741">
        <f>'Pres Rdos'!F41</f>
        <v>0</v>
      </c>
      <c r="D50" s="742">
        <f>SUM(D48:D49)</f>
        <v>0</v>
      </c>
      <c r="E50" s="742">
        <f t="shared" si="0"/>
        <v>0</v>
      </c>
      <c r="F50" s="743"/>
    </row>
    <row r="51" spans="1:6" ht="13.5" thickTop="1" x14ac:dyDescent="0.2">
      <c r="A51" s="12"/>
      <c r="B51" s="113"/>
      <c r="C51" s="740"/>
      <c r="D51" s="317"/>
      <c r="E51" s="317"/>
      <c r="F51" s="203"/>
    </row>
    <row r="52" spans="1:6" x14ac:dyDescent="0.2">
      <c r="A52" s="258">
        <v>3</v>
      </c>
      <c r="B52" s="204" t="s">
        <v>1577</v>
      </c>
      <c r="C52" s="740"/>
      <c r="D52" s="317"/>
      <c r="E52" s="317"/>
      <c r="F52" s="203"/>
    </row>
    <row r="53" spans="1:6" x14ac:dyDescent="0.2">
      <c r="A53" s="12"/>
      <c r="B53" s="4" t="s">
        <v>1578</v>
      </c>
      <c r="C53" s="748">
        <f>'Pres Rdos'!F44</f>
        <v>0</v>
      </c>
      <c r="D53" s="323">
        <v>0</v>
      </c>
      <c r="E53" s="323">
        <f t="shared" si="0"/>
        <v>0</v>
      </c>
      <c r="F53" s="237"/>
    </row>
    <row r="54" spans="1:6" x14ac:dyDescent="0.2">
      <c r="A54" s="12"/>
      <c r="B54" s="4" t="s">
        <v>1579</v>
      </c>
      <c r="C54" s="748">
        <f>'Pres Rdos'!F45</f>
        <v>0</v>
      </c>
      <c r="D54" s="323">
        <v>0</v>
      </c>
      <c r="E54" s="323">
        <f t="shared" si="0"/>
        <v>0</v>
      </c>
      <c r="F54" s="237"/>
    </row>
    <row r="55" spans="1:6" x14ac:dyDescent="0.2">
      <c r="A55" s="12"/>
      <c r="B55" s="4" t="s">
        <v>1580</v>
      </c>
      <c r="C55" s="748">
        <f>'Pres Rdos'!F46</f>
        <v>0</v>
      </c>
      <c r="D55" s="323">
        <v>0</v>
      </c>
      <c r="E55" s="323">
        <f t="shared" si="0"/>
        <v>0</v>
      </c>
      <c r="F55" s="237"/>
    </row>
    <row r="56" spans="1:6" x14ac:dyDescent="0.2">
      <c r="A56" s="12"/>
      <c r="B56" s="4" t="s">
        <v>1581</v>
      </c>
      <c r="C56" s="748">
        <f>'Pres Rdos'!F47</f>
        <v>0</v>
      </c>
      <c r="D56" s="323">
        <v>0</v>
      </c>
      <c r="E56" s="323">
        <f t="shared" si="0"/>
        <v>0</v>
      </c>
      <c r="F56" s="237"/>
    </row>
    <row r="57" spans="1:6" x14ac:dyDescent="0.2">
      <c r="A57" s="12"/>
      <c r="B57" s="4" t="s">
        <v>1582</v>
      </c>
      <c r="C57" s="748">
        <f>'Pres Rdos'!F48</f>
        <v>0</v>
      </c>
      <c r="D57" s="323">
        <v>0</v>
      </c>
      <c r="E57" s="323">
        <f t="shared" si="0"/>
        <v>0</v>
      </c>
      <c r="F57" s="237"/>
    </row>
    <row r="58" spans="1:6" x14ac:dyDescent="0.2">
      <c r="A58" s="12"/>
      <c r="B58" s="4" t="s">
        <v>1583</v>
      </c>
      <c r="C58" s="748">
        <f>'Pres Rdos'!F49</f>
        <v>0</v>
      </c>
      <c r="D58" s="323">
        <v>0</v>
      </c>
      <c r="E58" s="323">
        <f t="shared" si="0"/>
        <v>0</v>
      </c>
      <c r="F58" s="237"/>
    </row>
    <row r="59" spans="1:6" ht="13.5" thickBot="1" x14ac:dyDescent="0.25">
      <c r="A59" s="737"/>
      <c r="B59" s="37" t="s">
        <v>1584</v>
      </c>
      <c r="C59" s="741">
        <f>'Pres Rdos'!F50</f>
        <v>0</v>
      </c>
      <c r="D59" s="742">
        <f>SUM(D53:D58)</f>
        <v>0</v>
      </c>
      <c r="E59" s="742">
        <f t="shared" si="0"/>
        <v>0</v>
      </c>
      <c r="F59" s="743"/>
    </row>
    <row r="60" spans="1:6" ht="13.5" thickTop="1" x14ac:dyDescent="0.2">
      <c r="A60" s="12"/>
      <c r="B60" s="113"/>
      <c r="C60" s="740"/>
      <c r="D60" s="317"/>
      <c r="E60" s="317"/>
      <c r="F60" s="203"/>
    </row>
    <row r="61" spans="1:6" x14ac:dyDescent="0.2">
      <c r="A61" s="258">
        <v>4</v>
      </c>
      <c r="B61" s="204" t="s">
        <v>1585</v>
      </c>
      <c r="C61" s="740"/>
      <c r="D61" s="317"/>
      <c r="E61" s="317"/>
      <c r="F61" s="203"/>
    </row>
    <row r="62" spans="1:6" x14ac:dyDescent="0.2">
      <c r="A62" s="12"/>
      <c r="B62" s="4" t="s">
        <v>1586</v>
      </c>
      <c r="C62" s="748">
        <f>'Pres Rdos'!F53</f>
        <v>0</v>
      </c>
      <c r="D62" s="323">
        <v>0</v>
      </c>
      <c r="E62" s="323">
        <f t="shared" si="0"/>
        <v>0</v>
      </c>
      <c r="F62" s="237"/>
    </row>
    <row r="63" spans="1:6" x14ac:dyDescent="0.2">
      <c r="A63" s="12"/>
      <c r="B63" s="4" t="s">
        <v>1587</v>
      </c>
      <c r="C63" s="748">
        <f>'Pres Rdos'!F54</f>
        <v>0</v>
      </c>
      <c r="D63" s="323">
        <v>0</v>
      </c>
      <c r="E63" s="323">
        <f t="shared" si="0"/>
        <v>0</v>
      </c>
      <c r="F63" s="237"/>
    </row>
    <row r="64" spans="1:6" x14ac:dyDescent="0.2">
      <c r="A64" s="12"/>
      <c r="B64" s="4" t="s">
        <v>1588</v>
      </c>
      <c r="C64" s="748">
        <f>'Pres Rdos'!F55</f>
        <v>0</v>
      </c>
      <c r="D64" s="323">
        <v>0</v>
      </c>
      <c r="E64" s="323">
        <f t="shared" si="0"/>
        <v>0</v>
      </c>
      <c r="F64" s="237"/>
    </row>
    <row r="65" spans="1:6" ht="13.5" thickBot="1" x14ac:dyDescent="0.25">
      <c r="A65" s="737"/>
      <c r="B65" s="37" t="s">
        <v>1589</v>
      </c>
      <c r="C65" s="741">
        <f>'Pres Rdos'!F56</f>
        <v>0</v>
      </c>
      <c r="D65" s="742">
        <f>SUM(D62:D64)</f>
        <v>0</v>
      </c>
      <c r="E65" s="742">
        <f t="shared" si="0"/>
        <v>0</v>
      </c>
      <c r="F65" s="743"/>
    </row>
    <row r="66" spans="1:6" ht="13.5" thickTop="1" x14ac:dyDescent="0.2">
      <c r="A66" s="12"/>
      <c r="B66" s="113"/>
      <c r="C66" s="740"/>
      <c r="D66" s="317"/>
      <c r="E66" s="317"/>
      <c r="F66" s="203"/>
    </row>
    <row r="67" spans="1:6" x14ac:dyDescent="0.2">
      <c r="A67" s="12"/>
      <c r="B67" s="734" t="s">
        <v>1590</v>
      </c>
      <c r="C67" s="740"/>
      <c r="D67" s="317"/>
      <c r="E67" s="317"/>
      <c r="F67" s="203"/>
    </row>
    <row r="68" spans="1:6" x14ac:dyDescent="0.2">
      <c r="A68" s="12"/>
      <c r="B68" s="4" t="s">
        <v>1591</v>
      </c>
      <c r="C68" s="748">
        <f>'Pres Rdos'!F59</f>
        <v>100000</v>
      </c>
      <c r="D68" s="323">
        <f>'Ctrl Evolutivo'!H51+'Ctrl Evolutivo'!I51+'Ctrl Evolutivo'!J51</f>
        <v>97981</v>
      </c>
      <c r="E68" s="323">
        <f t="shared" si="0"/>
        <v>-2019</v>
      </c>
      <c r="F68" s="237"/>
    </row>
    <row r="69" spans="1:6" x14ac:dyDescent="0.2">
      <c r="A69" s="12"/>
      <c r="B69" s="4" t="s">
        <v>1592</v>
      </c>
      <c r="C69" s="748">
        <f>'Pres Rdos'!F60</f>
        <v>0</v>
      </c>
      <c r="D69" s="323">
        <f>'Ctrl Evolutivo'!H52+'Ctrl Evolutivo'!I52+'Ctrl Evolutivo'!J52</f>
        <v>0</v>
      </c>
      <c r="E69" s="323">
        <f t="shared" si="0"/>
        <v>0</v>
      </c>
      <c r="F69" s="237"/>
    </row>
    <row r="70" spans="1:6" x14ac:dyDescent="0.2">
      <c r="A70" s="12"/>
      <c r="B70" s="4" t="s">
        <v>1593</v>
      </c>
      <c r="C70" s="748">
        <f>'Pres Rdos'!F61</f>
        <v>10000</v>
      </c>
      <c r="D70" s="323">
        <f>'Ctrl Evolutivo'!H53+'Ctrl Evolutivo'!I53+'Ctrl Evolutivo'!J53</f>
        <v>9731</v>
      </c>
      <c r="E70" s="323">
        <f t="shared" si="0"/>
        <v>-269</v>
      </c>
      <c r="F70" s="237"/>
    </row>
    <row r="71" spans="1:6" x14ac:dyDescent="0.2">
      <c r="A71" s="12"/>
      <c r="B71" s="4" t="s">
        <v>1594</v>
      </c>
      <c r="C71" s="748">
        <f>'Pres Rdos'!F62</f>
        <v>28200</v>
      </c>
      <c r="D71" s="323">
        <f>'Ctrl Evolutivo'!H54+'Ctrl Evolutivo'!I54+'Ctrl Evolutivo'!J54</f>
        <v>32074</v>
      </c>
      <c r="E71" s="323">
        <f t="shared" si="0"/>
        <v>3874</v>
      </c>
      <c r="F71" s="237"/>
    </row>
    <row r="72" spans="1:6" x14ac:dyDescent="0.2">
      <c r="A72" s="12"/>
      <c r="B72" s="4" t="s">
        <v>1595</v>
      </c>
      <c r="C72" s="748">
        <f>'Pres Rdos'!F63</f>
        <v>20000</v>
      </c>
      <c r="D72" s="323">
        <f>'Ctrl Evolutivo'!H55+'Ctrl Evolutivo'!I55+'Ctrl Evolutivo'!J55</f>
        <v>20010</v>
      </c>
      <c r="E72" s="323">
        <f t="shared" si="0"/>
        <v>10</v>
      </c>
      <c r="F72" s="237"/>
    </row>
    <row r="73" spans="1:6" x14ac:dyDescent="0.2">
      <c r="A73" s="12"/>
      <c r="B73" s="4" t="s">
        <v>1596</v>
      </c>
      <c r="C73" s="748">
        <f>'Pres Rdos'!F64</f>
        <v>30000</v>
      </c>
      <c r="D73" s="323">
        <f>'Ctrl Evolutivo'!H56+'Ctrl Evolutivo'!I56+'Ctrl Evolutivo'!J56</f>
        <v>31668</v>
      </c>
      <c r="E73" s="323">
        <f t="shared" si="0"/>
        <v>1668</v>
      </c>
      <c r="F73" s="237"/>
    </row>
    <row r="74" spans="1:6" ht="13.5" thickBot="1" x14ac:dyDescent="0.25">
      <c r="A74" s="73"/>
      <c r="B74" s="37" t="s">
        <v>1597</v>
      </c>
      <c r="C74" s="741">
        <f>'Pres Rdos'!F65</f>
        <v>188200</v>
      </c>
      <c r="D74" s="742">
        <f>SUM(D68:D73)</f>
        <v>191464</v>
      </c>
      <c r="E74" s="742">
        <f t="shared" si="0"/>
        <v>3264</v>
      </c>
      <c r="F74" s="743"/>
    </row>
    <row r="75" spans="1:6" ht="13.5" thickTop="1" x14ac:dyDescent="0.2">
      <c r="A75" s="12"/>
      <c r="B75" s="113"/>
      <c r="C75" s="740"/>
      <c r="D75" s="317"/>
      <c r="E75" s="317"/>
      <c r="F75" s="203"/>
    </row>
    <row r="76" spans="1:6" x14ac:dyDescent="0.2">
      <c r="A76" s="12"/>
      <c r="B76" s="734" t="s">
        <v>1598</v>
      </c>
      <c r="C76" s="740"/>
      <c r="D76" s="317"/>
      <c r="E76" s="317"/>
      <c r="F76" s="203"/>
    </row>
    <row r="77" spans="1:6" x14ac:dyDescent="0.2">
      <c r="A77" s="12"/>
      <c r="B77" s="4" t="s">
        <v>1599</v>
      </c>
      <c r="C77" s="748">
        <f>'Pres Rdos'!F68</f>
        <v>30000</v>
      </c>
      <c r="D77" s="323">
        <v>31156</v>
      </c>
      <c r="E77" s="323">
        <f t="shared" si="0"/>
        <v>1156</v>
      </c>
      <c r="F77" s="237"/>
    </row>
    <row r="78" spans="1:6" x14ac:dyDescent="0.2">
      <c r="A78" s="12"/>
      <c r="B78" s="4" t="s">
        <v>1600</v>
      </c>
      <c r="C78" s="748">
        <f>'Pres Rdos'!F69</f>
        <v>10000</v>
      </c>
      <c r="D78" s="323">
        <v>10000</v>
      </c>
      <c r="E78" s="323">
        <f t="shared" si="0"/>
        <v>0</v>
      </c>
      <c r="F78" s="237"/>
    </row>
    <row r="79" spans="1:6" x14ac:dyDescent="0.2">
      <c r="A79" s="12"/>
      <c r="B79" s="4" t="s">
        <v>1601</v>
      </c>
      <c r="C79" s="748">
        <f>'Pres Rdos'!F70</f>
        <v>15000</v>
      </c>
      <c r="D79" s="323">
        <v>18543</v>
      </c>
      <c r="E79" s="323">
        <f t="shared" si="0"/>
        <v>3543</v>
      </c>
      <c r="F79" s="237"/>
    </row>
    <row r="80" spans="1:6" x14ac:dyDescent="0.2">
      <c r="A80" s="12"/>
      <c r="B80" s="4" t="s">
        <v>1602</v>
      </c>
      <c r="C80" s="748">
        <f>'Pres Rdos'!F71</f>
        <v>25000</v>
      </c>
      <c r="D80" s="323">
        <v>26152</v>
      </c>
      <c r="E80" s="323">
        <f t="shared" si="0"/>
        <v>1152</v>
      </c>
      <c r="F80" s="237"/>
    </row>
    <row r="81" spans="1:6" ht="13.5" thickBot="1" x14ac:dyDescent="0.25">
      <c r="A81" s="73"/>
      <c r="B81" s="747" t="s">
        <v>1603</v>
      </c>
      <c r="C81" s="740">
        <f>'Pres Rdos'!F72</f>
        <v>80000</v>
      </c>
      <c r="D81" s="317">
        <f>SUM(D77:D80)</f>
        <v>85851</v>
      </c>
      <c r="E81" s="317">
        <f t="shared" si="0"/>
        <v>5851</v>
      </c>
      <c r="F81" s="203"/>
    </row>
    <row r="82" spans="1:6" ht="13.5" thickTop="1" x14ac:dyDescent="0.2">
      <c r="A82" s="12"/>
      <c r="B82" s="113"/>
      <c r="C82" s="740"/>
      <c r="D82" s="317"/>
      <c r="E82" s="317"/>
      <c r="F82" s="203"/>
    </row>
    <row r="83" spans="1:6" x14ac:dyDescent="0.2">
      <c r="A83" s="12"/>
      <c r="B83" s="734" t="s">
        <v>1604</v>
      </c>
      <c r="C83" s="740"/>
      <c r="D83" s="317"/>
      <c r="E83" s="317"/>
      <c r="F83" s="203"/>
    </row>
    <row r="84" spans="1:6" x14ac:dyDescent="0.2">
      <c r="A84" s="12"/>
      <c r="B84" s="4" t="s">
        <v>1605</v>
      </c>
      <c r="C84" s="740">
        <f>'Pres Rdos'!F75</f>
        <v>25000</v>
      </c>
      <c r="D84" s="317">
        <v>26143</v>
      </c>
      <c r="E84" s="317">
        <f t="shared" si="0"/>
        <v>1143</v>
      </c>
      <c r="F84" s="203"/>
    </row>
    <row r="85" spans="1:6" x14ac:dyDescent="0.2">
      <c r="A85" s="12"/>
      <c r="B85" s="4" t="s">
        <v>1600</v>
      </c>
      <c r="C85" s="740">
        <f>'Pres Rdos'!F76</f>
        <v>7000</v>
      </c>
      <c r="D85" s="317">
        <v>7000</v>
      </c>
      <c r="E85" s="317">
        <f t="shared" ref="E85:E92" si="1">D85-C85</f>
        <v>0</v>
      </c>
      <c r="F85" s="203"/>
    </row>
    <row r="86" spans="1:6" x14ac:dyDescent="0.2">
      <c r="A86" s="12"/>
      <c r="B86" s="4" t="s">
        <v>1606</v>
      </c>
      <c r="C86" s="740">
        <f>'Pres Rdos'!F77</f>
        <v>15000</v>
      </c>
      <c r="D86" s="317">
        <v>16500</v>
      </c>
      <c r="E86" s="317">
        <f t="shared" si="1"/>
        <v>1500</v>
      </c>
      <c r="F86" s="203"/>
    </row>
    <row r="87" spans="1:6" x14ac:dyDescent="0.2">
      <c r="A87" s="12"/>
      <c r="B87" s="113" t="s">
        <v>1607</v>
      </c>
      <c r="C87" s="740">
        <f>'Pres Rdos'!F78</f>
        <v>35000</v>
      </c>
      <c r="D87" s="317">
        <v>33186</v>
      </c>
      <c r="E87" s="317">
        <f t="shared" si="1"/>
        <v>-1814</v>
      </c>
      <c r="F87" s="203"/>
    </row>
    <row r="88" spans="1:6" ht="13.5" thickBot="1" x14ac:dyDescent="0.25">
      <c r="A88" s="73"/>
      <c r="B88" s="37" t="s">
        <v>1608</v>
      </c>
      <c r="C88" s="741">
        <f>'Pres Rdos'!F79</f>
        <v>82000</v>
      </c>
      <c r="D88" s="742">
        <f>SUM(D84:D87)</f>
        <v>82829</v>
      </c>
      <c r="E88" s="742">
        <f t="shared" si="1"/>
        <v>829</v>
      </c>
      <c r="F88" s="743"/>
    </row>
    <row r="89" spans="1:6" ht="14.25" thickTop="1" thickBot="1" x14ac:dyDescent="0.25">
      <c r="A89" s="12"/>
      <c r="B89" s="113"/>
      <c r="C89" s="740"/>
      <c r="D89" s="317"/>
      <c r="E89" s="317"/>
      <c r="F89" s="203"/>
    </row>
    <row r="90" spans="1:6" ht="13.5" thickBot="1" x14ac:dyDescent="0.25">
      <c r="A90" s="720"/>
      <c r="B90" s="89" t="s">
        <v>1609</v>
      </c>
      <c r="C90" s="753">
        <f>'Pres Rdos'!F81</f>
        <v>937200</v>
      </c>
      <c r="D90" s="754">
        <f>D45+D50+D59+D65+D74+D81+D88</f>
        <v>961330.38400000008</v>
      </c>
      <c r="E90" s="754">
        <f t="shared" si="1"/>
        <v>24130.384000000078</v>
      </c>
      <c r="F90" s="755"/>
    </row>
    <row r="91" spans="1:6" ht="13.5" thickBot="1" x14ac:dyDescent="0.25">
      <c r="A91" s="12"/>
      <c r="B91" s="113"/>
      <c r="C91" s="740"/>
      <c r="D91" s="317"/>
      <c r="E91" s="317"/>
      <c r="F91" s="203"/>
    </row>
    <row r="92" spans="1:6" ht="13.5" thickBot="1" x14ac:dyDescent="0.25">
      <c r="A92" s="186"/>
      <c r="B92" s="94" t="s">
        <v>189</v>
      </c>
      <c r="C92" s="756">
        <f>'Pres Rdos'!F83</f>
        <v>348660</v>
      </c>
      <c r="D92" s="757">
        <f>D30-D90</f>
        <v>353861.52080000006</v>
      </c>
      <c r="E92" s="757">
        <f t="shared" si="1"/>
        <v>5201.5208000000566</v>
      </c>
      <c r="F92" s="758"/>
    </row>
    <row r="95" spans="1:6" x14ac:dyDescent="0.2">
      <c r="A95" s="1" t="s">
        <v>1667</v>
      </c>
    </row>
    <row r="96" spans="1:6" ht="13.5" thickBot="1" x14ac:dyDescent="0.25"/>
    <row r="97" spans="2:6" ht="13.5" thickBot="1" x14ac:dyDescent="0.25">
      <c r="B97" s="892" t="s">
        <v>323</v>
      </c>
      <c r="C97" s="1090" t="s">
        <v>1662</v>
      </c>
      <c r="D97" s="1091"/>
      <c r="E97" s="1091"/>
      <c r="F97" s="1092"/>
    </row>
    <row r="98" spans="2:6" ht="13.5" thickBot="1" x14ac:dyDescent="0.25">
      <c r="B98" s="893"/>
      <c r="C98" s="894" t="s">
        <v>1658</v>
      </c>
      <c r="D98" s="895" t="s">
        <v>1659</v>
      </c>
      <c r="E98" s="896" t="s">
        <v>1660</v>
      </c>
      <c r="F98" s="897" t="s">
        <v>1661</v>
      </c>
    </row>
    <row r="99" spans="2:6" ht="13.5" thickBot="1" x14ac:dyDescent="0.25">
      <c r="B99" s="127" t="s">
        <v>1669</v>
      </c>
      <c r="C99" s="652">
        <f>SUM(C100)</f>
        <v>849480.5</v>
      </c>
      <c r="D99" s="129">
        <f>SUM(D100)</f>
        <v>760482</v>
      </c>
      <c r="E99" s="236">
        <f>D99-C99</f>
        <v>-88998.5</v>
      </c>
      <c r="F99" s="238"/>
    </row>
    <row r="100" spans="2:6" ht="13.5" thickBot="1" x14ac:dyDescent="0.25">
      <c r="B100" s="12" t="s">
        <v>1519</v>
      </c>
      <c r="C100" s="16">
        <f>'Flujo Fdos'!C9</f>
        <v>849480.5</v>
      </c>
      <c r="D100" s="21">
        <v>760482</v>
      </c>
      <c r="E100" s="190">
        <f t="shared" ref="E100:E129" si="2">D100-C100</f>
        <v>-88998.5</v>
      </c>
      <c r="F100" s="203"/>
    </row>
    <row r="101" spans="2:6" ht="13.5" thickBot="1" x14ac:dyDescent="0.25">
      <c r="B101" s="127" t="s">
        <v>1670</v>
      </c>
      <c r="C101" s="652">
        <f>SUM(C102:C104)</f>
        <v>112771.4</v>
      </c>
      <c r="D101" s="129">
        <f>SUM(D102:D104)</f>
        <v>104310</v>
      </c>
      <c r="E101" s="236">
        <f t="shared" si="2"/>
        <v>-8461.3999999999942</v>
      </c>
      <c r="F101" s="238"/>
    </row>
    <row r="102" spans="2:6" x14ac:dyDescent="0.2">
      <c r="B102" s="12" t="s">
        <v>1535</v>
      </c>
      <c r="C102" s="16">
        <f>'Flujo Fdos'!C32</f>
        <v>29560</v>
      </c>
      <c r="D102" s="21">
        <v>27630</v>
      </c>
      <c r="E102" s="190">
        <f t="shared" si="2"/>
        <v>-1930</v>
      </c>
      <c r="F102" s="203"/>
    </row>
    <row r="103" spans="2:6" x14ac:dyDescent="0.2">
      <c r="B103" s="17" t="s">
        <v>1536</v>
      </c>
      <c r="C103" s="15">
        <f>'Flujo Fdos'!C33</f>
        <v>29560</v>
      </c>
      <c r="D103" s="20">
        <v>26820</v>
      </c>
      <c r="E103" s="193">
        <f t="shared" si="2"/>
        <v>-2740</v>
      </c>
      <c r="F103" s="237"/>
    </row>
    <row r="104" spans="2:6" ht="13.5" thickBot="1" x14ac:dyDescent="0.25">
      <c r="B104" s="12" t="s">
        <v>1537</v>
      </c>
      <c r="C104" s="16">
        <f>'Flujo Fdos'!C34</f>
        <v>53651.4</v>
      </c>
      <c r="D104" s="21">
        <v>49860</v>
      </c>
      <c r="E104" s="190">
        <f t="shared" si="2"/>
        <v>-3791.4000000000015</v>
      </c>
      <c r="F104" s="203"/>
    </row>
    <row r="105" spans="2:6" ht="13.5" thickBot="1" x14ac:dyDescent="0.25">
      <c r="B105" s="127" t="s">
        <v>1671</v>
      </c>
      <c r="C105" s="652">
        <f>SUM(C106:C109)</f>
        <v>0</v>
      </c>
      <c r="D105" s="129">
        <f>SUM(D106:D109)</f>
        <v>72170</v>
      </c>
      <c r="E105" s="236">
        <f>SUM(E106:E109)</f>
        <v>72170</v>
      </c>
      <c r="F105" s="238"/>
    </row>
    <row r="106" spans="2:6" x14ac:dyDescent="0.2">
      <c r="B106" s="12" t="s">
        <v>764</v>
      </c>
      <c r="C106" s="16">
        <f>'Flujo Fdos'!C46</f>
        <v>0</v>
      </c>
      <c r="D106" s="21">
        <v>65300</v>
      </c>
      <c r="E106" s="190">
        <f t="shared" si="2"/>
        <v>65300</v>
      </c>
      <c r="F106" s="203"/>
    </row>
    <row r="107" spans="2:6" x14ac:dyDescent="0.2">
      <c r="B107" s="17" t="s">
        <v>1572</v>
      </c>
      <c r="C107" s="15">
        <f>'Flujo Fdos'!C47</f>
        <v>0</v>
      </c>
      <c r="D107" s="20">
        <v>0</v>
      </c>
      <c r="E107" s="193">
        <f t="shared" si="2"/>
        <v>0</v>
      </c>
      <c r="F107" s="237"/>
    </row>
    <row r="108" spans="2:6" x14ac:dyDescent="0.2">
      <c r="B108" s="17" t="s">
        <v>765</v>
      </c>
      <c r="C108" s="15">
        <f>'Flujo Fdos'!C48</f>
        <v>0</v>
      </c>
      <c r="D108" s="20">
        <v>0</v>
      </c>
      <c r="E108" s="193">
        <f t="shared" si="2"/>
        <v>0</v>
      </c>
      <c r="F108" s="237"/>
    </row>
    <row r="109" spans="2:6" ht="13.5" thickBot="1" x14ac:dyDescent="0.25">
      <c r="B109" s="12" t="s">
        <v>766</v>
      </c>
      <c r="C109" s="16">
        <f>'Flujo Fdos'!C49</f>
        <v>0</v>
      </c>
      <c r="D109" s="21">
        <v>6870</v>
      </c>
      <c r="E109" s="190">
        <f t="shared" si="2"/>
        <v>6870</v>
      </c>
      <c r="F109" s="203"/>
    </row>
    <row r="110" spans="2:6" ht="13.5" thickBot="1" x14ac:dyDescent="0.25">
      <c r="B110" s="127" t="s">
        <v>1672</v>
      </c>
      <c r="C110" s="652">
        <f>SUM(C111:C114)</f>
        <v>145431.55555555556</v>
      </c>
      <c r="D110" s="129">
        <f>SUM(D111:D114)</f>
        <v>150290</v>
      </c>
      <c r="E110" s="236">
        <f t="shared" si="2"/>
        <v>4858.444444444438</v>
      </c>
      <c r="F110" s="238"/>
    </row>
    <row r="111" spans="2:6" x14ac:dyDescent="0.2">
      <c r="B111" s="12" t="s">
        <v>773</v>
      </c>
      <c r="C111" s="16">
        <f>'Flujo Fdos'!C61</f>
        <v>66666.666666666672</v>
      </c>
      <c r="D111" s="21">
        <v>71530</v>
      </c>
      <c r="E111" s="190">
        <f t="shared" si="2"/>
        <v>4863.3333333333285</v>
      </c>
      <c r="F111" s="203"/>
    </row>
    <row r="112" spans="2:6" x14ac:dyDescent="0.2">
      <c r="B112" s="17" t="s">
        <v>776</v>
      </c>
      <c r="C112" s="15">
        <f>'Flujo Fdos'!C66</f>
        <v>22222.222222222219</v>
      </c>
      <c r="D112" s="20">
        <v>26460</v>
      </c>
      <c r="E112" s="193">
        <f t="shared" si="2"/>
        <v>4237.777777777781</v>
      </c>
      <c r="F112" s="237"/>
    </row>
    <row r="113" spans="2:6" x14ac:dyDescent="0.2">
      <c r="B113" s="17" t="s">
        <v>779</v>
      </c>
      <c r="C113" s="15">
        <f>'Flujo Fdos'!C71</f>
        <v>32342.666666666668</v>
      </c>
      <c r="D113" s="20">
        <v>29670</v>
      </c>
      <c r="E113" s="193">
        <f t="shared" si="2"/>
        <v>-2672.6666666666679</v>
      </c>
      <c r="F113" s="237"/>
    </row>
    <row r="114" spans="2:6" ht="13.5" thickBot="1" x14ac:dyDescent="0.25">
      <c r="B114" s="12" t="s">
        <v>782</v>
      </c>
      <c r="C114" s="16">
        <f>'Flujo Fdos'!C76</f>
        <v>24200</v>
      </c>
      <c r="D114" s="21">
        <v>22630</v>
      </c>
      <c r="E114" s="190">
        <f t="shared" si="2"/>
        <v>-1570</v>
      </c>
      <c r="F114" s="203"/>
    </row>
    <row r="115" spans="2:6" ht="13.5" thickBot="1" x14ac:dyDescent="0.25">
      <c r="B115" s="127" t="s">
        <v>1673</v>
      </c>
      <c r="C115" s="652">
        <f>SUM(C116:C118)</f>
        <v>58933.332666666669</v>
      </c>
      <c r="D115" s="129">
        <f>SUM(D116:D118)</f>
        <v>50994</v>
      </c>
      <c r="E115" s="236">
        <f t="shared" si="2"/>
        <v>-7939.332666666669</v>
      </c>
      <c r="F115" s="238"/>
    </row>
    <row r="116" spans="2:6" x14ac:dyDescent="0.2">
      <c r="B116" s="12" t="s">
        <v>773</v>
      </c>
      <c r="C116" s="16">
        <f>'Flujo Fdos'!C87</f>
        <v>20000</v>
      </c>
      <c r="D116" s="21">
        <v>18630</v>
      </c>
      <c r="E116" s="190">
        <f t="shared" si="2"/>
        <v>-1370</v>
      </c>
      <c r="F116" s="203"/>
    </row>
    <row r="117" spans="2:6" x14ac:dyDescent="0.2">
      <c r="B117" s="17" t="s">
        <v>776</v>
      </c>
      <c r="C117" s="15">
        <f>'Flujo Fdos'!C92</f>
        <v>6666.6660000000002</v>
      </c>
      <c r="D117" s="20">
        <v>5492</v>
      </c>
      <c r="E117" s="193">
        <f t="shared" si="2"/>
        <v>-1174.6660000000002</v>
      </c>
      <c r="F117" s="237"/>
    </row>
    <row r="118" spans="2:6" ht="13.5" thickBot="1" x14ac:dyDescent="0.25">
      <c r="B118" s="12" t="s">
        <v>782</v>
      </c>
      <c r="C118" s="16">
        <f>'Flujo Fdos'!C97</f>
        <v>32266.666666666668</v>
      </c>
      <c r="D118" s="21">
        <v>26872</v>
      </c>
      <c r="E118" s="190">
        <f t="shared" si="2"/>
        <v>-5394.6666666666679</v>
      </c>
      <c r="F118" s="203"/>
    </row>
    <row r="119" spans="2:6" ht="13.5" thickBot="1" x14ac:dyDescent="0.25">
      <c r="B119" s="127" t="s">
        <v>1674</v>
      </c>
      <c r="C119" s="652">
        <f>SUM(C120:C122)</f>
        <v>62555.555000000008</v>
      </c>
      <c r="D119" s="129">
        <f>SUM(D120:D122)</f>
        <v>72496</v>
      </c>
      <c r="E119" s="236">
        <f t="shared" si="2"/>
        <v>9940.4449999999924</v>
      </c>
      <c r="F119" s="238"/>
    </row>
    <row r="120" spans="2:6" x14ac:dyDescent="0.2">
      <c r="B120" s="12" t="s">
        <v>773</v>
      </c>
      <c r="C120" s="16">
        <f>'Flujo Fdos'!C108</f>
        <v>16666.666666666668</v>
      </c>
      <c r="D120" s="21">
        <v>18360</v>
      </c>
      <c r="E120" s="190">
        <f t="shared" si="2"/>
        <v>1693.3333333333321</v>
      </c>
      <c r="F120" s="203"/>
    </row>
    <row r="121" spans="2:6" x14ac:dyDescent="0.2">
      <c r="B121" s="17" t="s">
        <v>776</v>
      </c>
      <c r="C121" s="15">
        <f>'Flujo Fdos'!C113</f>
        <v>5555.5550000000003</v>
      </c>
      <c r="D121" s="20">
        <v>6246</v>
      </c>
      <c r="E121" s="193">
        <f t="shared" si="2"/>
        <v>690.44499999999971</v>
      </c>
      <c r="F121" s="237"/>
    </row>
    <row r="122" spans="2:6" ht="13.5" thickBot="1" x14ac:dyDescent="0.25">
      <c r="B122" s="12" t="s">
        <v>782</v>
      </c>
      <c r="C122" s="16">
        <f>'Flujo Fdos'!C118</f>
        <v>40333.333333333336</v>
      </c>
      <c r="D122" s="21">
        <v>47890</v>
      </c>
      <c r="E122" s="190">
        <f t="shared" si="2"/>
        <v>7556.6666666666642</v>
      </c>
      <c r="F122" s="203"/>
    </row>
    <row r="123" spans="2:6" ht="13.5" thickBot="1" x14ac:dyDescent="0.25">
      <c r="B123" s="127" t="s">
        <v>1675</v>
      </c>
      <c r="C123" s="652">
        <f>SUM(C124:C129)</f>
        <v>-416856.4</v>
      </c>
      <c r="D123" s="129">
        <f>SUM(D124:D129)</f>
        <v>-368910</v>
      </c>
      <c r="E123" s="236">
        <f t="shared" si="2"/>
        <v>47946.400000000023</v>
      </c>
      <c r="F123" s="891"/>
    </row>
    <row r="124" spans="2:6" x14ac:dyDescent="0.2">
      <c r="B124" s="12" t="s">
        <v>1615</v>
      </c>
      <c r="C124" s="16">
        <f>'Flujo Fdos'!C127</f>
        <v>580000</v>
      </c>
      <c r="D124" s="21">
        <v>496500</v>
      </c>
      <c r="E124" s="190">
        <f t="shared" si="2"/>
        <v>-83500</v>
      </c>
      <c r="F124" s="203"/>
    </row>
    <row r="125" spans="2:6" x14ac:dyDescent="0.2">
      <c r="B125" s="17" t="s">
        <v>1616</v>
      </c>
      <c r="C125" s="15">
        <f>'Flujo Fdos'!C128</f>
        <v>78000</v>
      </c>
      <c r="D125" s="20">
        <v>73260</v>
      </c>
      <c r="E125" s="193">
        <f t="shared" si="2"/>
        <v>-4740</v>
      </c>
      <c r="F125" s="237"/>
    </row>
    <row r="126" spans="2:6" x14ac:dyDescent="0.2">
      <c r="B126" s="17" t="s">
        <v>1626</v>
      </c>
      <c r="C126" s="15">
        <f>'Flujo Fdos'!C129</f>
        <v>-620000</v>
      </c>
      <c r="D126" s="20">
        <v>-489000</v>
      </c>
      <c r="E126" s="193">
        <f t="shared" si="2"/>
        <v>131000</v>
      </c>
      <c r="F126" s="237"/>
    </row>
    <row r="127" spans="2:6" x14ac:dyDescent="0.2">
      <c r="B127" s="17" t="s">
        <v>799</v>
      </c>
      <c r="C127" s="15">
        <f>'Flujo Fdos'!C130</f>
        <v>-110000</v>
      </c>
      <c r="D127" s="20">
        <v>-110000</v>
      </c>
      <c r="E127" s="193">
        <f t="shared" si="2"/>
        <v>0</v>
      </c>
      <c r="F127" s="237"/>
    </row>
    <row r="128" spans="2:6" x14ac:dyDescent="0.2">
      <c r="B128" s="17" t="s">
        <v>800</v>
      </c>
      <c r="C128" s="15">
        <f>'Flujo Fdos'!C131</f>
        <v>-250000</v>
      </c>
      <c r="D128" s="20">
        <v>-250000</v>
      </c>
      <c r="E128" s="193">
        <f t="shared" si="2"/>
        <v>0</v>
      </c>
      <c r="F128" s="237"/>
    </row>
    <row r="129" spans="2:6" x14ac:dyDescent="0.2">
      <c r="B129" s="17" t="s">
        <v>1668</v>
      </c>
      <c r="C129" s="15">
        <f>'Flujo Fdos'!C154</f>
        <v>-94856.4</v>
      </c>
      <c r="D129" s="20">
        <v>-89670</v>
      </c>
      <c r="E129" s="193">
        <f t="shared" si="2"/>
        <v>5186.3999999999942</v>
      </c>
      <c r="F129" s="237"/>
    </row>
    <row r="130" spans="2:6" ht="13.5" thickBot="1" x14ac:dyDescent="0.25">
      <c r="B130" s="12"/>
      <c r="C130" s="12"/>
      <c r="D130" s="5"/>
      <c r="E130" s="203"/>
      <c r="F130" s="203"/>
    </row>
    <row r="131" spans="2:6" ht="13.5" thickBot="1" x14ac:dyDescent="0.25">
      <c r="B131" s="28" t="s">
        <v>1676</v>
      </c>
      <c r="C131" s="652">
        <f>C99-C101-C105-C110-C115-C119+C123</f>
        <v>52932.256777777628</v>
      </c>
      <c r="D131" s="129">
        <f>D99-D101-D105-D110-D115-D119+D123</f>
        <v>-58688</v>
      </c>
      <c r="E131" s="236">
        <f>E99-E101-E105-E110-E115-E119+E123</f>
        <v>-111620.25677777774</v>
      </c>
      <c r="F131" s="891"/>
    </row>
    <row r="133" spans="2:6" x14ac:dyDescent="0.2">
      <c r="B133" s="313" t="s">
        <v>1677</v>
      </c>
      <c r="C133" s="271">
        <f>C131-'Pres Fciero'!C16</f>
        <v>0</v>
      </c>
    </row>
  </sheetData>
  <mergeCells count="2">
    <mergeCell ref="C15:F15"/>
    <mergeCell ref="C97:F97"/>
  </mergeCells>
  <phoneticPr fontId="0" type="noConversion"/>
  <pageMargins left="0.75" right="0.75" top="1" bottom="1" header="0" footer="0"/>
  <pageSetup paperSize="9" orientation="portrait" horizontalDpi="4294967293" verticalDpi="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zoomScale="85" workbookViewId="0"/>
  </sheetViews>
  <sheetFormatPr baseColWidth="10" defaultRowHeight="12.75" x14ac:dyDescent="0.2"/>
  <cols>
    <col min="3" max="4" width="13" customWidth="1"/>
    <col min="5" max="5" width="12.7109375" customWidth="1"/>
    <col min="6" max="6" width="12.140625" customWidth="1"/>
    <col min="7" max="7" width="12.42578125" customWidth="1"/>
    <col min="8" max="8" width="11.7109375" customWidth="1"/>
    <col min="9" max="9" width="12.7109375" customWidth="1"/>
  </cols>
  <sheetData>
    <row r="1" spans="1:9" x14ac:dyDescent="0.2">
      <c r="A1" s="1" t="s">
        <v>927</v>
      </c>
    </row>
    <row r="3" spans="1:9" x14ac:dyDescent="0.2">
      <c r="A3" s="1" t="s">
        <v>578</v>
      </c>
    </row>
    <row r="5" spans="1:9" x14ac:dyDescent="0.2">
      <c r="B5" t="s">
        <v>1492</v>
      </c>
    </row>
    <row r="7" spans="1:9" x14ac:dyDescent="0.2">
      <c r="A7" s="1" t="s">
        <v>1493</v>
      </c>
    </row>
    <row r="9" spans="1:9" x14ac:dyDescent="0.2">
      <c r="B9" s="1" t="s">
        <v>1494</v>
      </c>
    </row>
    <row r="10" spans="1:9" ht="13.5" thickBot="1" x14ac:dyDescent="0.25"/>
    <row r="11" spans="1:9" ht="13.5" thickBot="1" x14ac:dyDescent="0.25">
      <c r="C11" s="531"/>
      <c r="D11" s="555"/>
      <c r="E11" s="555"/>
      <c r="F11" s="563" t="s">
        <v>1234</v>
      </c>
      <c r="G11" s="765" t="s">
        <v>1233</v>
      </c>
      <c r="H11" s="63" t="s">
        <v>1232</v>
      </c>
      <c r="I11" s="184" t="s">
        <v>1497</v>
      </c>
    </row>
    <row r="12" spans="1:9" x14ac:dyDescent="0.2">
      <c r="C12" s="12"/>
      <c r="D12" s="113"/>
      <c r="E12" s="113"/>
      <c r="F12" s="12"/>
      <c r="G12" s="106"/>
      <c r="H12" s="766"/>
      <c r="I12" s="203"/>
    </row>
    <row r="13" spans="1:9" x14ac:dyDescent="0.2">
      <c r="C13" s="17" t="s">
        <v>1495</v>
      </c>
      <c r="D13" s="4"/>
      <c r="E13" s="4"/>
      <c r="F13" s="761">
        <v>3.07</v>
      </c>
      <c r="G13" s="528">
        <v>3.08</v>
      </c>
      <c r="H13" s="767">
        <v>3.09</v>
      </c>
      <c r="I13" s="759">
        <v>3.08</v>
      </c>
    </row>
    <row r="14" spans="1:9" x14ac:dyDescent="0.2">
      <c r="C14" s="17" t="s">
        <v>1496</v>
      </c>
      <c r="D14" s="4"/>
      <c r="E14" s="4"/>
      <c r="F14" s="762">
        <v>1.12E-2</v>
      </c>
      <c r="G14" s="763">
        <v>9.7999999999999997E-3</v>
      </c>
      <c r="H14" s="768">
        <v>1.1599999999999999E-2</v>
      </c>
      <c r="I14" s="760">
        <v>1.2E-2</v>
      </c>
    </row>
    <row r="15" spans="1:9" ht="13.5" thickBot="1" x14ac:dyDescent="0.25">
      <c r="C15" s="150" t="s">
        <v>1498</v>
      </c>
      <c r="D15" s="151"/>
      <c r="E15" s="151"/>
      <c r="F15" s="503">
        <v>4.5999999999999999E-3</v>
      </c>
      <c r="G15" s="764">
        <v>2.8E-3</v>
      </c>
      <c r="H15" s="769">
        <v>3.3999999999999998E-3</v>
      </c>
      <c r="I15" s="505">
        <v>4.0000000000000001E-3</v>
      </c>
    </row>
    <row r="17" spans="2:9" x14ac:dyDescent="0.2">
      <c r="B17" s="1" t="s">
        <v>1499</v>
      </c>
    </row>
    <row r="18" spans="2:9" ht="13.5" thickBot="1" x14ac:dyDescent="0.25"/>
    <row r="19" spans="2:9" ht="13.5" thickBot="1" x14ac:dyDescent="0.25">
      <c r="C19" s="531"/>
      <c r="D19" s="555"/>
      <c r="E19" s="555"/>
      <c r="F19" s="777" t="s">
        <v>1234</v>
      </c>
      <c r="G19" s="556" t="s">
        <v>1233</v>
      </c>
      <c r="H19" s="63" t="s">
        <v>1232</v>
      </c>
      <c r="I19" s="184" t="s">
        <v>1497</v>
      </c>
    </row>
    <row r="20" spans="2:9" x14ac:dyDescent="0.2">
      <c r="C20" s="12" t="s">
        <v>1500</v>
      </c>
      <c r="D20" s="113"/>
      <c r="E20" s="113"/>
      <c r="F20" s="523"/>
      <c r="G20" s="113"/>
      <c r="H20" s="766"/>
      <c r="I20" s="203"/>
    </row>
    <row r="21" spans="2:9" x14ac:dyDescent="0.2">
      <c r="C21" s="17"/>
      <c r="D21" s="4"/>
      <c r="E21" s="547" t="s">
        <v>1501</v>
      </c>
      <c r="F21" s="778">
        <v>3868536</v>
      </c>
      <c r="G21" s="773">
        <v>2865472</v>
      </c>
      <c r="H21" s="784">
        <v>1645670</v>
      </c>
      <c r="I21" s="697">
        <v>1800000</v>
      </c>
    </row>
    <row r="22" spans="2:9" x14ac:dyDescent="0.2">
      <c r="C22" s="17"/>
      <c r="D22" s="4"/>
      <c r="E22" s="547" t="s">
        <v>259</v>
      </c>
      <c r="F22" s="778">
        <v>1265962</v>
      </c>
      <c r="G22" s="773">
        <v>1015362</v>
      </c>
      <c r="H22" s="784">
        <v>486936</v>
      </c>
      <c r="I22" s="697">
        <v>500000</v>
      </c>
    </row>
    <row r="23" spans="2:9" x14ac:dyDescent="0.2">
      <c r="C23" s="17"/>
      <c r="D23" s="4"/>
      <c r="E23" s="547" t="s">
        <v>260</v>
      </c>
      <c r="F23" s="778">
        <v>365963</v>
      </c>
      <c r="G23" s="773">
        <v>472643</v>
      </c>
      <c r="H23" s="784">
        <v>421160</v>
      </c>
      <c r="I23" s="697">
        <v>450000</v>
      </c>
    </row>
    <row r="24" spans="2:9" x14ac:dyDescent="0.2">
      <c r="C24" s="17"/>
      <c r="D24" s="4"/>
      <c r="E24" s="547" t="s">
        <v>322</v>
      </c>
      <c r="F24" s="778">
        <f>SUM(F21:F23)</f>
        <v>5500461</v>
      </c>
      <c r="G24" s="773">
        <f>SUM(G21:G23)</f>
        <v>4353477</v>
      </c>
      <c r="H24" s="784">
        <f>SUM(H21:H23)</f>
        <v>2553766</v>
      </c>
      <c r="I24" s="697">
        <f>SUM(I21:I23)</f>
        <v>2750000</v>
      </c>
    </row>
    <row r="25" spans="2:9" x14ac:dyDescent="0.2">
      <c r="C25" s="585"/>
      <c r="D25" s="724"/>
      <c r="E25" s="724"/>
      <c r="F25" s="779"/>
      <c r="G25" s="724"/>
      <c r="H25" s="783"/>
      <c r="I25" s="776"/>
    </row>
    <row r="26" spans="2:9" x14ac:dyDescent="0.2">
      <c r="C26" s="17" t="s">
        <v>1502</v>
      </c>
      <c r="D26" s="4"/>
      <c r="E26" s="4"/>
      <c r="F26" s="780"/>
      <c r="G26" s="4"/>
      <c r="H26" s="783"/>
      <c r="I26" s="237"/>
    </row>
    <row r="27" spans="2:9" x14ac:dyDescent="0.2">
      <c r="C27" s="17"/>
      <c r="D27" s="4"/>
      <c r="E27" s="547" t="s">
        <v>1501</v>
      </c>
      <c r="F27" s="781">
        <v>71</v>
      </c>
      <c r="G27" s="774">
        <v>68</v>
      </c>
      <c r="H27" s="785">
        <v>70</v>
      </c>
      <c r="I27" s="775">
        <v>70</v>
      </c>
    </row>
    <row r="28" spans="2:9" x14ac:dyDescent="0.2">
      <c r="C28" s="17"/>
      <c r="D28" s="4"/>
      <c r="E28" s="547" t="s">
        <v>259</v>
      </c>
      <c r="F28" s="781">
        <v>28</v>
      </c>
      <c r="G28" s="774">
        <v>26</v>
      </c>
      <c r="H28" s="785">
        <v>22</v>
      </c>
      <c r="I28" s="775">
        <v>25</v>
      </c>
    </row>
    <row r="29" spans="2:9" x14ac:dyDescent="0.2">
      <c r="C29" s="17"/>
      <c r="D29" s="4"/>
      <c r="E29" s="547" t="s">
        <v>260</v>
      </c>
      <c r="F29" s="781">
        <v>15</v>
      </c>
      <c r="G29" s="774">
        <v>15</v>
      </c>
      <c r="H29" s="785">
        <v>17</v>
      </c>
      <c r="I29" s="775">
        <v>18</v>
      </c>
    </row>
    <row r="30" spans="2:9" ht="13.5" thickBot="1" x14ac:dyDescent="0.25">
      <c r="C30" s="150"/>
      <c r="D30" s="151"/>
      <c r="E30" s="770" t="s">
        <v>322</v>
      </c>
      <c r="F30" s="782">
        <f>SUM(F27:F29)</f>
        <v>114</v>
      </c>
      <c r="G30" s="771">
        <f>SUM(G27:G29)</f>
        <v>109</v>
      </c>
      <c r="H30" s="786">
        <f>SUM(H27:H29)</f>
        <v>109</v>
      </c>
      <c r="I30" s="772">
        <f>SUM(I27:I29)</f>
        <v>113</v>
      </c>
    </row>
    <row r="32" spans="2:9" x14ac:dyDescent="0.2">
      <c r="B32" s="1" t="s">
        <v>1503</v>
      </c>
    </row>
    <row r="33" spans="1:9" x14ac:dyDescent="0.2">
      <c r="B33" s="1"/>
    </row>
    <row r="34" spans="1:9" x14ac:dyDescent="0.2">
      <c r="B34" s="1"/>
      <c r="C34" s="421" t="s">
        <v>831</v>
      </c>
    </row>
    <row r="35" spans="1:9" ht="13.5" thickBot="1" x14ac:dyDescent="0.25">
      <c r="C35" t="s">
        <v>832</v>
      </c>
    </row>
    <row r="36" spans="1:9" ht="13.5" thickBot="1" x14ac:dyDescent="0.25">
      <c r="C36" s="82" t="s">
        <v>1265</v>
      </c>
      <c r="D36" s="83"/>
      <c r="E36" s="621"/>
      <c r="F36" s="777" t="s">
        <v>1234</v>
      </c>
      <c r="G36" s="556" t="s">
        <v>1233</v>
      </c>
      <c r="H36" s="63" t="s">
        <v>1232</v>
      </c>
      <c r="I36" s="184" t="s">
        <v>1497</v>
      </c>
    </row>
    <row r="37" spans="1:9" x14ac:dyDescent="0.2">
      <c r="C37" s="12" t="s">
        <v>1266</v>
      </c>
      <c r="D37" s="113"/>
      <c r="E37" s="113"/>
      <c r="F37" s="13">
        <v>601</v>
      </c>
      <c r="G37" s="114">
        <v>603</v>
      </c>
      <c r="H37" s="790">
        <v>611</v>
      </c>
      <c r="I37" s="182">
        <v>610</v>
      </c>
    </row>
    <row r="38" spans="1:9" x14ac:dyDescent="0.2">
      <c r="C38" s="17" t="s">
        <v>1268</v>
      </c>
      <c r="D38" s="4"/>
      <c r="E38" s="4"/>
      <c r="F38" s="23">
        <v>45</v>
      </c>
      <c r="G38" s="288">
        <v>42</v>
      </c>
      <c r="H38" s="791">
        <v>40</v>
      </c>
      <c r="I38" s="183">
        <v>40</v>
      </c>
    </row>
    <row r="39" spans="1:9" x14ac:dyDescent="0.2">
      <c r="C39" s="17" t="s">
        <v>1269</v>
      </c>
      <c r="D39" s="4"/>
      <c r="E39" s="4"/>
      <c r="F39" s="23">
        <v>78</v>
      </c>
      <c r="G39" s="288">
        <v>76</v>
      </c>
      <c r="H39" s="791">
        <v>68</v>
      </c>
      <c r="I39" s="183">
        <v>65</v>
      </c>
    </row>
    <row r="40" spans="1:9" ht="13.5" thickBot="1" x14ac:dyDescent="0.25">
      <c r="C40" s="17" t="s">
        <v>1270</v>
      </c>
      <c r="D40" s="4"/>
      <c r="E40" s="4"/>
      <c r="F40" s="793">
        <v>186</v>
      </c>
      <c r="G40" s="126">
        <v>175</v>
      </c>
      <c r="H40" s="794">
        <v>162</v>
      </c>
      <c r="I40" s="185">
        <v>160</v>
      </c>
    </row>
    <row r="41" spans="1:9" ht="13.5" thickBot="1" x14ac:dyDescent="0.25">
      <c r="C41" s="82" t="s">
        <v>1273</v>
      </c>
      <c r="D41" s="83"/>
      <c r="E41" s="621"/>
      <c r="F41" s="531"/>
      <c r="G41" s="555"/>
      <c r="H41" s="799"/>
      <c r="I41" s="535"/>
    </row>
    <row r="42" spans="1:9" x14ac:dyDescent="0.2">
      <c r="C42" s="17" t="s">
        <v>1274</v>
      </c>
      <c r="D42" s="4"/>
      <c r="E42" s="4"/>
      <c r="F42" s="795">
        <v>146125</v>
      </c>
      <c r="G42" s="796">
        <v>146815</v>
      </c>
      <c r="H42" s="797">
        <v>146912</v>
      </c>
      <c r="I42" s="798">
        <v>147000</v>
      </c>
    </row>
    <row r="43" spans="1:9" x14ac:dyDescent="0.2">
      <c r="C43" s="17" t="s">
        <v>1275</v>
      </c>
      <c r="D43" s="4"/>
      <c r="E43" s="4"/>
      <c r="F43" s="23">
        <v>3616</v>
      </c>
      <c r="G43" s="288">
        <v>3662</v>
      </c>
      <c r="H43" s="791">
        <v>3683</v>
      </c>
      <c r="I43" s="183">
        <v>3650</v>
      </c>
    </row>
    <row r="44" spans="1:9" ht="13.5" thickBot="1" x14ac:dyDescent="0.25">
      <c r="C44" s="150" t="s">
        <v>1276</v>
      </c>
      <c r="D44" s="151"/>
      <c r="E44" s="151"/>
      <c r="F44" s="789">
        <v>12689</v>
      </c>
      <c r="G44" s="787">
        <v>12716</v>
      </c>
      <c r="H44" s="792">
        <v>12727</v>
      </c>
      <c r="I44" s="788">
        <v>12700</v>
      </c>
    </row>
    <row r="47" spans="1:9" x14ac:dyDescent="0.2">
      <c r="A47" s="1" t="s">
        <v>833</v>
      </c>
    </row>
    <row r="49" spans="2:9" x14ac:dyDescent="0.2">
      <c r="B49" t="s">
        <v>834</v>
      </c>
    </row>
    <row r="50" spans="2:9" x14ac:dyDescent="0.2">
      <c r="B50" t="s">
        <v>835</v>
      </c>
    </row>
    <row r="51" spans="2:9" x14ac:dyDescent="0.2">
      <c r="B51" t="s">
        <v>836</v>
      </c>
    </row>
    <row r="53" spans="2:9" x14ac:dyDescent="0.2">
      <c r="B53" s="1" t="s">
        <v>837</v>
      </c>
    </row>
    <row r="54" spans="2:9" ht="13.5" thickBot="1" x14ac:dyDescent="0.25"/>
    <row r="55" spans="2:9" ht="13.5" thickBot="1" x14ac:dyDescent="0.25">
      <c r="C55" s="1087" t="s">
        <v>850</v>
      </c>
      <c r="D55" s="1088"/>
      <c r="E55" s="1089"/>
      <c r="F55" s="801" t="s">
        <v>1234</v>
      </c>
      <c r="G55" s="802" t="s">
        <v>1233</v>
      </c>
      <c r="H55" s="803" t="s">
        <v>1232</v>
      </c>
      <c r="I55" s="804" t="s">
        <v>1497</v>
      </c>
    </row>
    <row r="56" spans="2:9" x14ac:dyDescent="0.2">
      <c r="C56" s="12" t="s">
        <v>838</v>
      </c>
      <c r="D56" s="113"/>
      <c r="E56" s="113"/>
      <c r="F56" s="843">
        <f>'Ctrl Evolutivo'!H45</f>
        <v>526186</v>
      </c>
      <c r="G56" s="800">
        <f>'Ctrl Evolutivo'!I45</f>
        <v>502112</v>
      </c>
      <c r="H56" s="805">
        <f>'Ctrl Evolutivo'!J45</f>
        <v>466578</v>
      </c>
      <c r="I56" s="314">
        <v>470000</v>
      </c>
    </row>
    <row r="57" spans="2:9" x14ac:dyDescent="0.2">
      <c r="C57" s="17" t="s">
        <v>839</v>
      </c>
      <c r="D57" s="4"/>
      <c r="E57" s="4"/>
      <c r="F57" s="844">
        <v>122000</v>
      </c>
      <c r="G57" s="612">
        <v>118000</v>
      </c>
      <c r="H57" s="807">
        <v>116500</v>
      </c>
      <c r="I57" s="324">
        <v>115000</v>
      </c>
    </row>
    <row r="58" spans="2:9" x14ac:dyDescent="0.2">
      <c r="C58" s="17" t="s">
        <v>840</v>
      </c>
      <c r="D58" s="4"/>
      <c r="E58" s="4"/>
      <c r="F58" s="844">
        <v>172536</v>
      </c>
      <c r="G58" s="612">
        <v>168526</v>
      </c>
      <c r="H58" s="807">
        <v>146862</v>
      </c>
      <c r="I58" s="324">
        <v>150000</v>
      </c>
    </row>
    <row r="59" spans="2:9" x14ac:dyDescent="0.2">
      <c r="C59" s="17" t="s">
        <v>841</v>
      </c>
      <c r="D59" s="4"/>
      <c r="E59" s="4"/>
      <c r="F59" s="844">
        <f>F56-F57-F58</f>
        <v>231650</v>
      </c>
      <c r="G59" s="612">
        <f>G56-G57-G58</f>
        <v>215586</v>
      </c>
      <c r="H59" s="807">
        <f>H56-H57-H58</f>
        <v>203216</v>
      </c>
      <c r="I59" s="324">
        <f>I56-I57-I58</f>
        <v>205000</v>
      </c>
    </row>
    <row r="60" spans="2:9" x14ac:dyDescent="0.2">
      <c r="C60" s="17" t="s">
        <v>842</v>
      </c>
      <c r="D60" s="4"/>
      <c r="E60" s="4"/>
      <c r="F60" s="845">
        <f>'Ctrl Evolutivo'!H72</f>
        <v>23</v>
      </c>
      <c r="G60" s="288">
        <f>'Ctrl Evolutivo'!I72</f>
        <v>23</v>
      </c>
      <c r="H60" s="808">
        <f>'Ctrl Evolutivo'!J72</f>
        <v>25</v>
      </c>
      <c r="I60" s="183">
        <v>25</v>
      </c>
    </row>
    <row r="61" spans="2:9" x14ac:dyDescent="0.2">
      <c r="C61" s="17" t="s">
        <v>843</v>
      </c>
      <c r="D61" s="4"/>
      <c r="E61" s="4"/>
      <c r="F61" s="846">
        <f>F56/F60</f>
        <v>22877.652173913044</v>
      </c>
      <c r="G61" s="809">
        <f>G56/G60</f>
        <v>21830.956521739132</v>
      </c>
      <c r="H61" s="810">
        <f>H56/H60</f>
        <v>18663.12</v>
      </c>
      <c r="I61" s="811">
        <f>I56/I60</f>
        <v>18800</v>
      </c>
    </row>
    <row r="62" spans="2:9" x14ac:dyDescent="0.2">
      <c r="C62" s="17" t="s">
        <v>844</v>
      </c>
      <c r="D62" s="4"/>
      <c r="E62" s="4"/>
      <c r="F62" s="780">
        <v>552</v>
      </c>
      <c r="G62" s="4">
        <v>582</v>
      </c>
      <c r="H62" s="812">
        <v>616</v>
      </c>
      <c r="I62" s="237">
        <v>620</v>
      </c>
    </row>
    <row r="63" spans="2:9" x14ac:dyDescent="0.2">
      <c r="C63" s="17" t="s">
        <v>845</v>
      </c>
      <c r="D63" s="4"/>
      <c r="E63" s="4"/>
      <c r="F63" s="846">
        <f>F56/F62</f>
        <v>953.23550724637676</v>
      </c>
      <c r="G63" s="809">
        <f>G56/G62</f>
        <v>862.73539518900338</v>
      </c>
      <c r="H63" s="810">
        <f>H56/H62</f>
        <v>757.43181818181813</v>
      </c>
      <c r="I63" s="811">
        <f>I56/I62</f>
        <v>758.06451612903231</v>
      </c>
    </row>
    <row r="64" spans="2:9" x14ac:dyDescent="0.2">
      <c r="C64" s="17" t="s">
        <v>846</v>
      </c>
      <c r="D64" s="4"/>
      <c r="E64" s="4"/>
      <c r="F64" s="847">
        <f>F62/F60</f>
        <v>24</v>
      </c>
      <c r="G64" s="813">
        <f>G62/G60</f>
        <v>25.304347826086957</v>
      </c>
      <c r="H64" s="814">
        <f>H62/H60</f>
        <v>24.64</v>
      </c>
      <c r="I64" s="451">
        <f>I62/I60</f>
        <v>24.8</v>
      </c>
    </row>
    <row r="65" spans="2:9" x14ac:dyDescent="0.2">
      <c r="C65" s="17" t="s">
        <v>847</v>
      </c>
      <c r="D65" s="4"/>
      <c r="E65" s="4"/>
      <c r="F65" s="780">
        <v>12</v>
      </c>
      <c r="G65" s="4">
        <v>11</v>
      </c>
      <c r="H65" s="812">
        <v>11</v>
      </c>
      <c r="I65" s="237">
        <v>12</v>
      </c>
    </row>
    <row r="66" spans="2:9" x14ac:dyDescent="0.2">
      <c r="C66" s="17" t="s">
        <v>848</v>
      </c>
      <c r="D66" s="4"/>
      <c r="E66" s="4"/>
      <c r="F66" s="847">
        <f>F62/F65</f>
        <v>46</v>
      </c>
      <c r="G66" s="813">
        <f>G62/G65</f>
        <v>52.909090909090907</v>
      </c>
      <c r="H66" s="814">
        <f>H62/H65</f>
        <v>56</v>
      </c>
      <c r="I66" s="451">
        <f>I62/I65</f>
        <v>51.666666666666664</v>
      </c>
    </row>
    <row r="67" spans="2:9" ht="13.5" thickBot="1" x14ac:dyDescent="0.25">
      <c r="C67" s="150" t="s">
        <v>849</v>
      </c>
      <c r="D67" s="151"/>
      <c r="E67" s="151"/>
      <c r="F67" s="524"/>
      <c r="G67" s="151"/>
      <c r="H67" s="806"/>
      <c r="I67" s="205"/>
    </row>
    <row r="70" spans="2:9" x14ac:dyDescent="0.2">
      <c r="B70" s="1" t="s">
        <v>851</v>
      </c>
    </row>
    <row r="71" spans="2:9" ht="13.5" thickBot="1" x14ac:dyDescent="0.25"/>
    <row r="72" spans="2:9" ht="13.5" thickBot="1" x14ac:dyDescent="0.25">
      <c r="C72" s="1110" t="s">
        <v>852</v>
      </c>
      <c r="D72" s="1111"/>
      <c r="E72" s="1111"/>
      <c r="F72" s="815" t="s">
        <v>1234</v>
      </c>
      <c r="G72" s="816" t="s">
        <v>1233</v>
      </c>
      <c r="H72" s="61" t="s">
        <v>1232</v>
      </c>
      <c r="I72" s="461" t="s">
        <v>1497</v>
      </c>
    </row>
    <row r="73" spans="2:9" x14ac:dyDescent="0.2">
      <c r="C73" s="12" t="s">
        <v>853</v>
      </c>
      <c r="D73" s="113"/>
      <c r="E73" s="113"/>
      <c r="F73" s="241">
        <v>0</v>
      </c>
      <c r="G73" s="643">
        <v>0</v>
      </c>
      <c r="H73" s="824">
        <v>0</v>
      </c>
      <c r="I73" s="817">
        <v>0</v>
      </c>
    </row>
    <row r="74" spans="2:9" x14ac:dyDescent="0.2">
      <c r="C74" s="17" t="s">
        <v>854</v>
      </c>
      <c r="D74" s="4"/>
      <c r="E74" s="4"/>
      <c r="F74" s="243">
        <v>0</v>
      </c>
      <c r="G74" s="820">
        <v>0</v>
      </c>
      <c r="H74" s="825">
        <v>0</v>
      </c>
      <c r="I74" s="521">
        <v>0</v>
      </c>
    </row>
    <row r="75" spans="2:9" x14ac:dyDescent="0.2">
      <c r="C75" s="17" t="s">
        <v>855</v>
      </c>
      <c r="D75" s="4"/>
      <c r="E75" s="4"/>
      <c r="F75" s="243">
        <v>0</v>
      </c>
      <c r="G75" s="820">
        <v>0</v>
      </c>
      <c r="H75" s="825">
        <v>0</v>
      </c>
      <c r="I75" s="521">
        <v>0</v>
      </c>
    </row>
    <row r="76" spans="2:9" x14ac:dyDescent="0.2">
      <c r="C76" s="17" t="s">
        <v>856</v>
      </c>
      <c r="D76" s="4"/>
      <c r="E76" s="4"/>
      <c r="F76" s="243">
        <v>22</v>
      </c>
      <c r="G76" s="820">
        <v>16</v>
      </c>
      <c r="H76" s="825">
        <v>11</v>
      </c>
      <c r="I76" s="521">
        <v>10</v>
      </c>
    </row>
    <row r="77" spans="2:9" x14ac:dyDescent="0.2">
      <c r="C77" s="17" t="s">
        <v>857</v>
      </c>
      <c r="D77" s="4"/>
      <c r="E77" s="4"/>
      <c r="F77" s="829">
        <v>0</v>
      </c>
      <c r="G77" s="821">
        <v>0</v>
      </c>
      <c r="H77" s="826">
        <f>460000/1700000</f>
        <v>0.27058823529411763</v>
      </c>
      <c r="I77" s="513">
        <v>0.28999999999999998</v>
      </c>
    </row>
    <row r="78" spans="2:9" x14ac:dyDescent="0.2">
      <c r="C78" s="17" t="s">
        <v>858</v>
      </c>
      <c r="D78" s="4"/>
      <c r="E78" s="4"/>
      <c r="F78" s="829">
        <v>0</v>
      </c>
      <c r="G78" s="821">
        <f>600000/2000000</f>
        <v>0.3</v>
      </c>
      <c r="H78" s="826">
        <f>572000/2000000</f>
        <v>0.28599999999999998</v>
      </c>
      <c r="I78" s="513">
        <v>0.3</v>
      </c>
    </row>
    <row r="79" spans="2:9" x14ac:dyDescent="0.2">
      <c r="C79" s="17" t="s">
        <v>859</v>
      </c>
      <c r="D79" s="4"/>
      <c r="E79" s="4"/>
      <c r="F79" s="482">
        <v>11156</v>
      </c>
      <c r="G79" s="822">
        <v>10856</v>
      </c>
      <c r="H79" s="827">
        <v>12672</v>
      </c>
      <c r="I79" s="823">
        <v>13000</v>
      </c>
    </row>
    <row r="80" spans="2:9" ht="13.5" thickBot="1" x14ac:dyDescent="0.25">
      <c r="C80" s="150" t="s">
        <v>860</v>
      </c>
      <c r="D80" s="151"/>
      <c r="E80" s="151"/>
      <c r="F80" s="242"/>
      <c r="G80" s="818"/>
      <c r="H80" s="828"/>
      <c r="I80" s="819"/>
    </row>
  </sheetData>
  <mergeCells count="2">
    <mergeCell ref="C55:E55"/>
    <mergeCell ref="C72:E72"/>
  </mergeCells>
  <phoneticPr fontId="0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zoomScale="85" workbookViewId="0"/>
  </sheetViews>
  <sheetFormatPr baseColWidth="10" defaultRowHeight="12.75" x14ac:dyDescent="0.2"/>
  <cols>
    <col min="2" max="2" width="40" bestFit="1" customWidth="1"/>
    <col min="3" max="3" width="71.140625" bestFit="1" customWidth="1"/>
    <col min="4" max="4" width="59.28515625" customWidth="1"/>
    <col min="5" max="5" width="58.140625" customWidth="1"/>
  </cols>
  <sheetData>
    <row r="1" spans="1:5" x14ac:dyDescent="0.2">
      <c r="A1" s="1" t="s">
        <v>927</v>
      </c>
    </row>
    <row r="3" spans="1:5" x14ac:dyDescent="0.2">
      <c r="A3" s="1" t="s">
        <v>577</v>
      </c>
    </row>
    <row r="6" spans="1:5" ht="13.5" thickBot="1" x14ac:dyDescent="0.25"/>
    <row r="7" spans="1:5" ht="13.5" thickBot="1" x14ac:dyDescent="0.25">
      <c r="B7" s="1099" t="s">
        <v>1073</v>
      </c>
      <c r="C7" s="1113"/>
      <c r="D7" s="1113"/>
      <c r="E7" s="1100"/>
    </row>
    <row r="8" spans="1:5" ht="13.5" thickBot="1" x14ac:dyDescent="0.25">
      <c r="B8" s="394" t="s">
        <v>579</v>
      </c>
      <c r="C8" s="462" t="s">
        <v>580</v>
      </c>
      <c r="D8" s="462" t="s">
        <v>581</v>
      </c>
      <c r="E8" s="462" t="s">
        <v>586</v>
      </c>
    </row>
    <row r="9" spans="1:5" x14ac:dyDescent="0.2">
      <c r="B9" s="522"/>
      <c r="C9" s="298"/>
      <c r="D9" s="298"/>
      <c r="E9" s="298"/>
    </row>
    <row r="10" spans="1:5" x14ac:dyDescent="0.2">
      <c r="B10" s="523" t="s">
        <v>1074</v>
      </c>
      <c r="C10" s="5" t="s">
        <v>1076</v>
      </c>
      <c r="D10" s="5" t="s">
        <v>582</v>
      </c>
      <c r="E10" s="5" t="s">
        <v>587</v>
      </c>
    </row>
    <row r="11" spans="1:5" x14ac:dyDescent="0.2">
      <c r="B11" s="523" t="s">
        <v>1075</v>
      </c>
      <c r="C11" s="5" t="s">
        <v>1077</v>
      </c>
      <c r="D11" s="5" t="s">
        <v>583</v>
      </c>
      <c r="E11" s="5" t="s">
        <v>588</v>
      </c>
    </row>
    <row r="12" spans="1:5" x14ac:dyDescent="0.2">
      <c r="B12" s="523"/>
      <c r="C12" s="5" t="s">
        <v>1078</v>
      </c>
      <c r="D12" s="5" t="s">
        <v>584</v>
      </c>
      <c r="E12" s="5" t="s">
        <v>589</v>
      </c>
    </row>
    <row r="13" spans="1:5" ht="13.5" thickBot="1" x14ac:dyDescent="0.25">
      <c r="B13" s="524"/>
      <c r="C13" s="286"/>
      <c r="D13" s="286" t="s">
        <v>585</v>
      </c>
      <c r="E13" s="286"/>
    </row>
    <row r="14" spans="1:5" x14ac:dyDescent="0.2">
      <c r="B14" s="522" t="s">
        <v>1079</v>
      </c>
      <c r="C14" s="298" t="s">
        <v>1080</v>
      </c>
      <c r="D14" s="298" t="s">
        <v>590</v>
      </c>
      <c r="E14" s="298" t="s">
        <v>592</v>
      </c>
    </row>
    <row r="15" spans="1:5" x14ac:dyDescent="0.2">
      <c r="B15" s="523"/>
      <c r="C15" s="5" t="s">
        <v>1081</v>
      </c>
      <c r="D15" s="5" t="s">
        <v>591</v>
      </c>
      <c r="E15" s="5" t="s">
        <v>593</v>
      </c>
    </row>
    <row r="16" spans="1:5" ht="13.5" thickBot="1" x14ac:dyDescent="0.25">
      <c r="B16" s="524"/>
      <c r="C16" s="286"/>
      <c r="D16" s="286"/>
      <c r="E16" s="286"/>
    </row>
    <row r="17" spans="2:5" x14ac:dyDescent="0.2">
      <c r="B17" s="522" t="s">
        <v>1082</v>
      </c>
      <c r="C17" s="298" t="s">
        <v>1083</v>
      </c>
      <c r="D17" s="298" t="s">
        <v>594</v>
      </c>
      <c r="E17" s="298" t="s">
        <v>598</v>
      </c>
    </row>
    <row r="18" spans="2:5" x14ac:dyDescent="0.2">
      <c r="B18" s="523"/>
      <c r="C18" s="5" t="s">
        <v>1084</v>
      </c>
      <c r="D18" s="5" t="s">
        <v>595</v>
      </c>
      <c r="E18" s="5" t="s">
        <v>599</v>
      </c>
    </row>
    <row r="19" spans="2:5" x14ac:dyDescent="0.2">
      <c r="B19" s="523"/>
      <c r="C19" s="5" t="s">
        <v>1085</v>
      </c>
      <c r="D19" s="5" t="s">
        <v>596</v>
      </c>
      <c r="E19" s="5" t="s">
        <v>600</v>
      </c>
    </row>
    <row r="20" spans="2:5" ht="13.5" thickBot="1" x14ac:dyDescent="0.25">
      <c r="B20" s="524"/>
      <c r="C20" s="286"/>
      <c r="D20" s="286" t="s">
        <v>597</v>
      </c>
      <c r="E20" s="286"/>
    </row>
    <row r="21" spans="2:5" x14ac:dyDescent="0.2">
      <c r="B21" s="522" t="s">
        <v>1086</v>
      </c>
      <c r="C21" s="298" t="s">
        <v>1087</v>
      </c>
      <c r="D21" s="298" t="s">
        <v>601</v>
      </c>
      <c r="E21" s="298" t="s">
        <v>608</v>
      </c>
    </row>
    <row r="22" spans="2:5" x14ac:dyDescent="0.2">
      <c r="B22" s="523"/>
      <c r="C22" s="5" t="s">
        <v>1088</v>
      </c>
      <c r="D22" s="5" t="s">
        <v>0</v>
      </c>
      <c r="E22" s="5"/>
    </row>
    <row r="23" spans="2:5" x14ac:dyDescent="0.2">
      <c r="B23" s="523"/>
      <c r="C23" s="5" t="s">
        <v>1089</v>
      </c>
      <c r="D23" s="5" t="s">
        <v>1</v>
      </c>
      <c r="E23" s="5"/>
    </row>
    <row r="24" spans="2:5" x14ac:dyDescent="0.2">
      <c r="B24" s="523"/>
      <c r="C24" s="5" t="s">
        <v>1090</v>
      </c>
      <c r="D24" s="5" t="s">
        <v>607</v>
      </c>
      <c r="E24" s="5"/>
    </row>
    <row r="25" spans="2:5" ht="13.5" thickBot="1" x14ac:dyDescent="0.25">
      <c r="B25" s="524"/>
      <c r="C25" s="286"/>
      <c r="D25" s="286"/>
      <c r="E25" s="286"/>
    </row>
    <row r="26" spans="2:5" x14ac:dyDescent="0.2">
      <c r="B26" s="522" t="s">
        <v>1091</v>
      </c>
      <c r="C26" s="298" t="s">
        <v>1092</v>
      </c>
      <c r="D26" s="298" t="s">
        <v>609</v>
      </c>
      <c r="E26" s="298" t="s">
        <v>612</v>
      </c>
    </row>
    <row r="27" spans="2:5" x14ac:dyDescent="0.2">
      <c r="B27" s="523"/>
      <c r="C27" s="5" t="s">
        <v>1093</v>
      </c>
      <c r="D27" s="5" t="s">
        <v>610</v>
      </c>
      <c r="E27" s="5" t="s">
        <v>613</v>
      </c>
    </row>
    <row r="28" spans="2:5" x14ac:dyDescent="0.2">
      <c r="B28" s="523"/>
      <c r="C28" s="5" t="s">
        <v>1094</v>
      </c>
      <c r="D28" s="5" t="s">
        <v>611</v>
      </c>
      <c r="E28" s="5" t="s">
        <v>614</v>
      </c>
    </row>
    <row r="29" spans="2:5" x14ac:dyDescent="0.2">
      <c r="B29" s="523"/>
      <c r="C29" s="5" t="s">
        <v>1095</v>
      </c>
      <c r="D29" s="5"/>
      <c r="E29" s="5" t="s">
        <v>615</v>
      </c>
    </row>
    <row r="30" spans="2:5" ht="13.5" thickBot="1" x14ac:dyDescent="0.25">
      <c r="B30" s="524"/>
      <c r="C30" s="286"/>
      <c r="D30" s="286"/>
      <c r="E30" s="286"/>
    </row>
    <row r="31" spans="2:5" x14ac:dyDescent="0.2">
      <c r="B31" s="522" t="s">
        <v>1096</v>
      </c>
      <c r="C31" s="298" t="s">
        <v>1098</v>
      </c>
      <c r="D31" s="298" t="s">
        <v>616</v>
      </c>
      <c r="E31" s="298" t="s">
        <v>7</v>
      </c>
    </row>
    <row r="32" spans="2:5" x14ac:dyDescent="0.2">
      <c r="B32" s="523" t="s">
        <v>1097</v>
      </c>
      <c r="C32" s="5" t="s">
        <v>1099</v>
      </c>
      <c r="D32" s="5" t="s">
        <v>617</v>
      </c>
      <c r="E32" s="5"/>
    </row>
    <row r="33" spans="2:5" x14ac:dyDescent="0.2">
      <c r="B33" s="523"/>
      <c r="C33" s="5" t="s">
        <v>1100</v>
      </c>
      <c r="D33" s="5" t="s">
        <v>618</v>
      </c>
      <c r="E33" s="5" t="s">
        <v>8</v>
      </c>
    </row>
    <row r="34" spans="2:5" x14ac:dyDescent="0.2">
      <c r="B34" s="523"/>
      <c r="C34" s="5" t="s">
        <v>1101</v>
      </c>
      <c r="D34" s="5" t="s">
        <v>619</v>
      </c>
      <c r="E34" s="5" t="s">
        <v>9</v>
      </c>
    </row>
    <row r="35" spans="2:5" x14ac:dyDescent="0.2">
      <c r="B35" s="523"/>
      <c r="C35" s="5" t="s">
        <v>1102</v>
      </c>
      <c r="D35" s="5" t="s">
        <v>5</v>
      </c>
      <c r="E35" s="5"/>
    </row>
    <row r="36" spans="2:5" ht="13.5" thickBot="1" x14ac:dyDescent="0.25">
      <c r="B36" s="524"/>
      <c r="C36" s="286"/>
      <c r="D36" s="286" t="s">
        <v>6</v>
      </c>
      <c r="E36" s="286"/>
    </row>
    <row r="37" spans="2:5" x14ac:dyDescent="0.2">
      <c r="B37" s="522" t="s">
        <v>1103</v>
      </c>
      <c r="C37" s="298" t="s">
        <v>1104</v>
      </c>
      <c r="D37" s="298" t="s">
        <v>10</v>
      </c>
      <c r="E37" s="298" t="s">
        <v>16</v>
      </c>
    </row>
    <row r="38" spans="2:5" x14ac:dyDescent="0.2">
      <c r="B38" s="523"/>
      <c r="C38" s="5" t="s">
        <v>1105</v>
      </c>
      <c r="D38" s="5" t="s">
        <v>11</v>
      </c>
      <c r="E38" s="5" t="s">
        <v>623</v>
      </c>
    </row>
    <row r="39" spans="2:5" x14ac:dyDescent="0.2">
      <c r="B39" s="523"/>
      <c r="C39" s="5" t="s">
        <v>1106</v>
      </c>
      <c r="D39" s="5" t="s">
        <v>12</v>
      </c>
      <c r="E39" s="5" t="s">
        <v>624</v>
      </c>
    </row>
    <row r="40" spans="2:5" x14ac:dyDescent="0.2">
      <c r="B40" s="523"/>
      <c r="C40" s="5" t="s">
        <v>338</v>
      </c>
      <c r="D40" s="5" t="s">
        <v>13</v>
      </c>
      <c r="E40" s="5" t="s">
        <v>625</v>
      </c>
    </row>
    <row r="41" spans="2:5" x14ac:dyDescent="0.2">
      <c r="B41" s="523"/>
      <c r="C41" s="5" t="s">
        <v>339</v>
      </c>
      <c r="D41" s="5" t="s">
        <v>14</v>
      </c>
      <c r="E41" s="5" t="s">
        <v>626</v>
      </c>
    </row>
    <row r="42" spans="2:5" ht="13.5" thickBot="1" x14ac:dyDescent="0.25">
      <c r="B42" s="524"/>
      <c r="C42" s="286"/>
      <c r="D42" s="286" t="s">
        <v>15</v>
      </c>
      <c r="E42" s="286"/>
    </row>
    <row r="43" spans="2:5" x14ac:dyDescent="0.2">
      <c r="B43" s="522" t="s">
        <v>340</v>
      </c>
      <c r="C43" s="298" t="s">
        <v>341</v>
      </c>
      <c r="D43" s="298" t="s">
        <v>627</v>
      </c>
      <c r="E43" s="298" t="s">
        <v>631</v>
      </c>
    </row>
    <row r="44" spans="2:5" x14ac:dyDescent="0.2">
      <c r="B44" s="523"/>
      <c r="C44" s="5" t="s">
        <v>342</v>
      </c>
      <c r="D44" s="5" t="s">
        <v>628</v>
      </c>
      <c r="E44" s="5" t="s">
        <v>632</v>
      </c>
    </row>
    <row r="45" spans="2:5" x14ac:dyDescent="0.2">
      <c r="B45" s="523"/>
      <c r="C45" s="5" t="s">
        <v>343</v>
      </c>
      <c r="D45" s="5" t="s">
        <v>629</v>
      </c>
      <c r="E45" s="5" t="s">
        <v>633</v>
      </c>
    </row>
    <row r="46" spans="2:5" x14ac:dyDescent="0.2">
      <c r="B46" s="523"/>
      <c r="C46" s="5" t="s">
        <v>344</v>
      </c>
      <c r="D46" s="5" t="s">
        <v>630</v>
      </c>
      <c r="E46" s="5"/>
    </row>
    <row r="47" spans="2:5" x14ac:dyDescent="0.2">
      <c r="B47" s="523"/>
      <c r="C47" s="5" t="s">
        <v>345</v>
      </c>
      <c r="D47" s="5"/>
      <c r="E47" s="5"/>
    </row>
    <row r="48" spans="2:5" x14ac:dyDescent="0.2">
      <c r="B48" s="523"/>
      <c r="C48" s="5" t="s">
        <v>346</v>
      </c>
      <c r="D48" s="5"/>
      <c r="E48" s="5"/>
    </row>
    <row r="49" spans="2:5" ht="13.5" thickBot="1" x14ac:dyDescent="0.25">
      <c r="B49" s="523"/>
      <c r="C49" s="5"/>
      <c r="D49" s="5"/>
      <c r="E49" s="5"/>
    </row>
    <row r="50" spans="2:5" ht="13.5" thickBot="1" x14ac:dyDescent="0.25">
      <c r="B50" s="1101" t="s">
        <v>347</v>
      </c>
      <c r="C50" s="1109"/>
      <c r="D50" s="1109"/>
      <c r="E50" s="1102"/>
    </row>
    <row r="51" spans="2:5" ht="13.5" thickBot="1" x14ac:dyDescent="0.25">
      <c r="B51" s="387" t="s">
        <v>579</v>
      </c>
      <c r="C51" s="458" t="s">
        <v>634</v>
      </c>
      <c r="D51" s="458" t="s">
        <v>581</v>
      </c>
      <c r="E51" s="458" t="s">
        <v>586</v>
      </c>
    </row>
    <row r="52" spans="2:5" x14ac:dyDescent="0.2">
      <c r="B52" s="522"/>
      <c r="C52" s="202"/>
      <c r="D52" s="202"/>
      <c r="E52" s="202"/>
    </row>
    <row r="53" spans="2:5" x14ac:dyDescent="0.2">
      <c r="B53" s="525" t="s">
        <v>348</v>
      </c>
      <c r="C53" s="203" t="s">
        <v>349</v>
      </c>
      <c r="D53" s="203" t="s">
        <v>635</v>
      </c>
      <c r="E53" s="203" t="s">
        <v>640</v>
      </c>
    </row>
    <row r="54" spans="2:5" x14ac:dyDescent="0.2">
      <c r="B54" s="523"/>
      <c r="C54" s="203" t="s">
        <v>350</v>
      </c>
      <c r="D54" s="203" t="s">
        <v>636</v>
      </c>
      <c r="E54" s="203" t="s">
        <v>641</v>
      </c>
    </row>
    <row r="55" spans="2:5" x14ac:dyDescent="0.2">
      <c r="B55" s="523"/>
      <c r="C55" s="203" t="s">
        <v>351</v>
      </c>
      <c r="D55" s="203" t="s">
        <v>637</v>
      </c>
      <c r="E55" s="203" t="s">
        <v>642</v>
      </c>
    </row>
    <row r="56" spans="2:5" x14ac:dyDescent="0.2">
      <c r="B56" s="523"/>
      <c r="C56" s="203"/>
      <c r="D56" s="203" t="s">
        <v>638</v>
      </c>
      <c r="E56" s="203"/>
    </row>
    <row r="57" spans="2:5" x14ac:dyDescent="0.2">
      <c r="B57" s="525"/>
      <c r="C57" s="203" t="s">
        <v>352</v>
      </c>
      <c r="D57" s="203" t="s">
        <v>639</v>
      </c>
      <c r="E57" s="203"/>
    </row>
    <row r="58" spans="2:5" x14ac:dyDescent="0.2">
      <c r="B58" s="523"/>
      <c r="C58" s="203" t="s">
        <v>353</v>
      </c>
      <c r="D58" s="203"/>
      <c r="E58" s="203"/>
    </row>
    <row r="59" spans="2:5" ht="13.5" thickBot="1" x14ac:dyDescent="0.25">
      <c r="B59" s="524"/>
      <c r="C59" s="205"/>
      <c r="D59" s="205"/>
      <c r="E59" s="205"/>
    </row>
    <row r="60" spans="2:5" x14ac:dyDescent="0.2">
      <c r="B60" s="526" t="s">
        <v>354</v>
      </c>
      <c r="C60" s="202" t="s">
        <v>355</v>
      </c>
      <c r="D60" s="202" t="s">
        <v>643</v>
      </c>
      <c r="E60" s="202" t="s">
        <v>821</v>
      </c>
    </row>
    <row r="61" spans="2:5" x14ac:dyDescent="0.2">
      <c r="B61" s="523"/>
      <c r="C61" s="203" t="s">
        <v>356</v>
      </c>
      <c r="D61" s="203" t="s">
        <v>644</v>
      </c>
      <c r="E61" s="203" t="s">
        <v>822</v>
      </c>
    </row>
    <row r="62" spans="2:5" x14ac:dyDescent="0.2">
      <c r="B62" s="523"/>
      <c r="C62" s="203" t="s">
        <v>357</v>
      </c>
      <c r="D62" s="203" t="s">
        <v>820</v>
      </c>
      <c r="E62" s="203" t="s">
        <v>823</v>
      </c>
    </row>
    <row r="63" spans="2:5" x14ac:dyDescent="0.2">
      <c r="B63" s="523"/>
      <c r="C63" s="203" t="s">
        <v>358</v>
      </c>
      <c r="D63" s="203"/>
      <c r="E63" s="203"/>
    </row>
    <row r="64" spans="2:5" x14ac:dyDescent="0.2">
      <c r="B64" s="523"/>
      <c r="C64" s="203" t="s">
        <v>359</v>
      </c>
      <c r="D64" s="203"/>
      <c r="E64" s="203"/>
    </row>
    <row r="65" spans="2:5" x14ac:dyDescent="0.2">
      <c r="B65" s="523"/>
      <c r="C65" s="203" t="s">
        <v>1387</v>
      </c>
      <c r="D65" s="203"/>
      <c r="E65" s="203"/>
    </row>
    <row r="66" spans="2:5" x14ac:dyDescent="0.2">
      <c r="B66" s="523"/>
      <c r="C66" s="203" t="s">
        <v>1388</v>
      </c>
      <c r="D66" s="203"/>
      <c r="E66" s="203"/>
    </row>
    <row r="67" spans="2:5" x14ac:dyDescent="0.2">
      <c r="B67" s="523"/>
      <c r="C67" s="203" t="s">
        <v>1389</v>
      </c>
      <c r="D67" s="203"/>
      <c r="E67" s="203"/>
    </row>
    <row r="68" spans="2:5" x14ac:dyDescent="0.2">
      <c r="B68" s="523"/>
      <c r="C68" s="203" t="s">
        <v>1390</v>
      </c>
      <c r="D68" s="203"/>
      <c r="E68" s="203"/>
    </row>
    <row r="69" spans="2:5" ht="13.5" thickBot="1" x14ac:dyDescent="0.25">
      <c r="B69" s="524"/>
      <c r="C69" s="205"/>
      <c r="D69" s="205"/>
      <c r="E69" s="205"/>
    </row>
    <row r="70" spans="2:5" x14ac:dyDescent="0.2">
      <c r="B70" s="526" t="s">
        <v>1391</v>
      </c>
      <c r="C70" s="202" t="s">
        <v>1392</v>
      </c>
      <c r="D70" s="202" t="s">
        <v>824</v>
      </c>
      <c r="E70" s="202" t="s">
        <v>826</v>
      </c>
    </row>
    <row r="71" spans="2:5" x14ac:dyDescent="0.2">
      <c r="B71" s="523"/>
      <c r="C71" s="203" t="s">
        <v>1393</v>
      </c>
      <c r="D71" s="203" t="s">
        <v>825</v>
      </c>
      <c r="E71" s="203"/>
    </row>
    <row r="72" spans="2:5" x14ac:dyDescent="0.2">
      <c r="B72" s="523"/>
      <c r="C72" s="203" t="s">
        <v>1394</v>
      </c>
      <c r="D72" s="203"/>
      <c r="E72" s="203"/>
    </row>
    <row r="73" spans="2:5" x14ac:dyDescent="0.2">
      <c r="B73" s="523"/>
      <c r="C73" s="203" t="s">
        <v>1395</v>
      </c>
      <c r="D73" s="203"/>
      <c r="E73" s="203"/>
    </row>
    <row r="74" spans="2:5" x14ac:dyDescent="0.2">
      <c r="B74" s="523"/>
      <c r="C74" s="203" t="s">
        <v>1396</v>
      </c>
      <c r="D74" s="203"/>
      <c r="E74" s="203"/>
    </row>
    <row r="75" spans="2:5" ht="13.5" thickBot="1" x14ac:dyDescent="0.25">
      <c r="B75" s="524"/>
      <c r="C75" s="205"/>
      <c r="D75" s="205"/>
      <c r="E75" s="205"/>
    </row>
    <row r="76" spans="2:5" x14ac:dyDescent="0.2">
      <c r="B76" s="525" t="s">
        <v>1397</v>
      </c>
      <c r="C76" s="203" t="s">
        <v>1398</v>
      </c>
      <c r="D76" s="203" t="s">
        <v>827</v>
      </c>
      <c r="E76" s="203" t="s">
        <v>829</v>
      </c>
    </row>
    <row r="77" spans="2:5" x14ac:dyDescent="0.2">
      <c r="B77" s="523"/>
      <c r="C77" s="203" t="s">
        <v>1399</v>
      </c>
      <c r="D77" s="203" t="s">
        <v>828</v>
      </c>
      <c r="E77" s="203"/>
    </row>
    <row r="78" spans="2:5" x14ac:dyDescent="0.2">
      <c r="B78" s="523"/>
      <c r="C78" s="203" t="s">
        <v>1400</v>
      </c>
      <c r="D78" s="203"/>
      <c r="E78" s="203"/>
    </row>
    <row r="79" spans="2:5" x14ac:dyDescent="0.2">
      <c r="B79" s="523"/>
      <c r="C79" s="203" t="s">
        <v>1401</v>
      </c>
      <c r="D79" s="203"/>
      <c r="E79" s="203"/>
    </row>
    <row r="80" spans="2:5" x14ac:dyDescent="0.2">
      <c r="B80" s="523"/>
      <c r="C80" s="203" t="s">
        <v>1402</v>
      </c>
      <c r="D80" s="203"/>
      <c r="E80" s="203"/>
    </row>
    <row r="81" spans="2:5" ht="13.5" thickBot="1" x14ac:dyDescent="0.25">
      <c r="B81" s="524"/>
      <c r="C81" s="205"/>
      <c r="D81" s="205"/>
      <c r="E81" s="205"/>
    </row>
  </sheetData>
  <mergeCells count="2">
    <mergeCell ref="B7:E7"/>
    <mergeCell ref="B50:E50"/>
  </mergeCells>
  <phoneticPr fontId="0" type="noConversion"/>
  <pageMargins left="0.75" right="0.75" top="1" bottom="1" header="0" footer="0"/>
  <pageSetup paperSize="9" orientation="portrait" horizontalDpi="4294967293" verticalDpi="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="85" workbookViewId="0"/>
  </sheetViews>
  <sheetFormatPr baseColWidth="10" defaultRowHeight="12.75" x14ac:dyDescent="0.2"/>
  <cols>
    <col min="7" max="7" width="14.140625" customWidth="1"/>
  </cols>
  <sheetData>
    <row r="1" spans="1:8" x14ac:dyDescent="0.2">
      <c r="A1" s="1" t="s">
        <v>683</v>
      </c>
    </row>
    <row r="3" spans="1:8" x14ac:dyDescent="0.2">
      <c r="A3" s="1" t="s">
        <v>830</v>
      </c>
    </row>
    <row r="4" spans="1:8" ht="13.5" thickBot="1" x14ac:dyDescent="0.25"/>
    <row r="5" spans="1:8" ht="13.5" thickBot="1" x14ac:dyDescent="0.25">
      <c r="B5" s="160" t="s">
        <v>686</v>
      </c>
      <c r="C5" s="305"/>
      <c r="D5" s="305"/>
      <c r="E5" s="305"/>
      <c r="F5" s="305"/>
      <c r="G5" s="305"/>
      <c r="H5" s="306"/>
    </row>
    <row r="6" spans="1:8" x14ac:dyDescent="0.2">
      <c r="B6" s="118"/>
      <c r="C6" s="119"/>
      <c r="D6" s="119"/>
      <c r="E6" s="119"/>
      <c r="F6" s="119"/>
      <c r="G6" s="119"/>
      <c r="H6" s="304"/>
    </row>
    <row r="7" spans="1:8" x14ac:dyDescent="0.2">
      <c r="B7" s="17"/>
      <c r="C7" s="4" t="s">
        <v>1059</v>
      </c>
      <c r="D7" s="4"/>
      <c r="E7" s="4"/>
      <c r="F7" s="4"/>
      <c r="G7" s="4"/>
      <c r="H7" s="307">
        <f>(('Flujo Fdos'!C17+'Flujo Fdos'!D17+'Flujo Fdos'!E17+'Flujo Fdos'!F17)/1.21)/'Pres Rdos'!V12</f>
        <v>0.82362560192616374</v>
      </c>
    </row>
    <row r="8" spans="1:8" x14ac:dyDescent="0.2">
      <c r="B8" s="17"/>
      <c r="C8" s="4" t="s">
        <v>1060</v>
      </c>
      <c r="D8" s="4"/>
      <c r="E8" s="4"/>
      <c r="F8" s="4"/>
      <c r="G8" s="4"/>
      <c r="H8" s="307">
        <f>('Flujo Fdos'!C17+'Flujo Fdos'!D17+'Flujo Fdos'!E17+'Flujo Fdos'!F17)/('Pres Rdos'!V12*1.21)</f>
        <v>0.82362560192616374</v>
      </c>
    </row>
    <row r="9" spans="1:8" x14ac:dyDescent="0.2">
      <c r="B9" s="17"/>
      <c r="C9" s="4" t="s">
        <v>700</v>
      </c>
      <c r="D9" s="4"/>
      <c r="E9" s="4"/>
      <c r="F9" s="4"/>
      <c r="G9" s="4"/>
      <c r="H9" s="307">
        <f>EEECC!C11/('Pres Rdos'!V12*1.21)</f>
        <v>0.05</v>
      </c>
    </row>
    <row r="10" spans="1:8" x14ac:dyDescent="0.2">
      <c r="B10" s="17"/>
      <c r="C10" s="4" t="s">
        <v>701</v>
      </c>
      <c r="D10" s="4"/>
      <c r="E10" s="4"/>
      <c r="F10" s="4"/>
      <c r="G10" s="4"/>
      <c r="H10" s="307">
        <f>EEECC!C11/('Flujo Fdos'!C17+'Flujo Fdos'!D17+'Flujo Fdos'!E17+'Flujo Fdos'!F17)</f>
        <v>6.0707194971924137E-2</v>
      </c>
    </row>
    <row r="11" spans="1:8" ht="13.5" thickBot="1" x14ac:dyDescent="0.25">
      <c r="B11" s="123"/>
      <c r="C11" s="124"/>
      <c r="D11" s="124"/>
      <c r="E11" s="124"/>
      <c r="F11" s="124"/>
      <c r="G11" s="124"/>
      <c r="H11" s="308"/>
    </row>
    <row r="12" spans="1:8" ht="13.5" thickBot="1" x14ac:dyDescent="0.25">
      <c r="B12" s="160" t="s">
        <v>702</v>
      </c>
      <c r="C12" s="305"/>
      <c r="D12" s="305"/>
      <c r="E12" s="305"/>
      <c r="F12" s="305"/>
      <c r="G12" s="305"/>
      <c r="H12" s="309"/>
    </row>
    <row r="13" spans="1:8" x14ac:dyDescent="0.2">
      <c r="B13" s="118"/>
      <c r="C13" s="119"/>
      <c r="D13" s="119"/>
      <c r="E13" s="119"/>
      <c r="F13" s="119"/>
      <c r="G13" s="119"/>
      <c r="H13" s="310"/>
    </row>
    <row r="14" spans="1:8" x14ac:dyDescent="0.2">
      <c r="B14" s="17"/>
      <c r="C14" s="4" t="s">
        <v>703</v>
      </c>
      <c r="D14" s="4"/>
      <c r="E14" s="4"/>
      <c r="F14" s="4"/>
      <c r="G14" s="4"/>
      <c r="H14" s="307">
        <f>(('Pres Fciero'!C10+'Pres Fciero'!D10+'Pres Fciero'!E10+'Pres Fciero'!F10+'Pres Fciero'!C11+'Pres Fciero'!D11+'Pres Fciero'!E11+'Pres Fciero'!F11)*-1)/((('Pres Rdos'!V36+'Pres Rdos'!V41+'Pres Rdos'!V50+'Pres Rdos'!V56+'Pres Rdos'!V64)*1.21)+(('Pres Rdos'!V61+'Pres Rdos'!V62)*1.27)+('Pres Rdos'!V59+'Pres Rdos'!V60+'Pres Rdos'!V63))</f>
        <v>0.91514964690467604</v>
      </c>
    </row>
    <row r="15" spans="1:8" x14ac:dyDescent="0.2">
      <c r="B15" s="17"/>
      <c r="C15" s="4" t="s">
        <v>704</v>
      </c>
      <c r="D15" s="4"/>
      <c r="E15" s="4"/>
      <c r="F15" s="4"/>
      <c r="G15" s="4"/>
      <c r="H15" s="307">
        <f>(('Pres Fciero'!C10+'Pres Fciero'!D10+'Pres Fciero'!E10+'Pres Fciero'!F10)*-1)/(('Pres Rdos'!V36+'Pres Rdos'!V41+'Pres Rdos'!V50+'Pres Rdos'!V56)*1.21)</f>
        <v>0.92833793354860417</v>
      </c>
    </row>
    <row r="16" spans="1:8" x14ac:dyDescent="0.2">
      <c r="B16" s="17"/>
      <c r="C16" s="4" t="s">
        <v>705</v>
      </c>
      <c r="D16" s="4"/>
      <c r="E16" s="4"/>
      <c r="F16" s="4"/>
      <c r="G16" s="4"/>
      <c r="H16" s="307">
        <f>(('Pres Fciero'!C11+'Pres Fciero'!D11+'Pres Fciero'!E11+'Pres Fciero'!F11)*-1)/(('Pres Rdos'!V59+'Pres Rdos'!V60)+('Pres Rdos'!V61*1.27+'Pres Rdos'!V62*1.27)+'Pres Rdos'!V63+('Pres Rdos'!V64*1.21))</f>
        <v>0.86999623881140664</v>
      </c>
    </row>
    <row r="17" spans="2:8" x14ac:dyDescent="0.2">
      <c r="B17" s="17"/>
      <c r="C17" s="4" t="s">
        <v>1061</v>
      </c>
      <c r="D17" s="4"/>
      <c r="E17" s="4"/>
      <c r="F17" s="4"/>
      <c r="G17" s="4"/>
      <c r="H17" s="307">
        <f>EEECC!D13/('Pres Rdos'!V36+'Pres Rdos'!V41+'Pres Rdos'!V50+'Pres Rdos'!V56+'Pres Rdos'!V65)</f>
        <v>0.84875671485930793</v>
      </c>
    </row>
    <row r="18" spans="2:8" ht="13.5" thickBot="1" x14ac:dyDescent="0.25">
      <c r="B18" s="123"/>
      <c r="C18" s="124"/>
      <c r="D18" s="124"/>
      <c r="E18" s="124"/>
      <c r="F18" s="124"/>
      <c r="G18" s="124"/>
      <c r="H18" s="308"/>
    </row>
    <row r="19" spans="2:8" ht="13.5" thickBot="1" x14ac:dyDescent="0.25">
      <c r="B19" s="160" t="s">
        <v>1062</v>
      </c>
      <c r="C19" s="305"/>
      <c r="D19" s="305"/>
      <c r="E19" s="305"/>
      <c r="F19" s="305"/>
      <c r="G19" s="305"/>
      <c r="H19" s="309"/>
    </row>
    <row r="20" spans="2:8" x14ac:dyDescent="0.2">
      <c r="B20" s="118"/>
      <c r="C20" s="119"/>
      <c r="D20" s="119"/>
      <c r="E20" s="119"/>
      <c r="F20" s="119"/>
      <c r="G20" s="119"/>
      <c r="H20" s="310"/>
    </row>
    <row r="21" spans="2:8" x14ac:dyDescent="0.2">
      <c r="B21" s="17"/>
      <c r="C21" s="4" t="s">
        <v>1063</v>
      </c>
      <c r="D21" s="4"/>
      <c r="E21" s="4"/>
      <c r="F21" s="4"/>
      <c r="G21" s="4"/>
      <c r="H21" s="307">
        <f>(('Pres Fciero'!C12+'Pres Fciero'!D12+'Pres Fciero'!E12+'Pres Fciero'!F12+'Pres Fciero'!C13+'Pres Fciero'!D13+'Pres Fciero'!E13+'Pres Fciero'!F13)*-1)/(('Pres Rdos'!V68+'Pres Rdos'!V69+'Pres Rdos'!V75+'Pres Rdos'!V76)+('Pres Rdos'!V70*1.21+'Pres Rdos'!V71*1.21+'Pres Rdos'!V77*1.21+'Pres Rdos'!V78*1.21))</f>
        <v>0.84245650852578213</v>
      </c>
    </row>
    <row r="22" spans="2:8" x14ac:dyDescent="0.2">
      <c r="B22" s="17"/>
      <c r="C22" s="4" t="s">
        <v>1064</v>
      </c>
      <c r="D22" s="4"/>
      <c r="E22" s="4"/>
      <c r="F22" s="4"/>
      <c r="G22" s="4"/>
      <c r="H22" s="307">
        <f>'Pres Fciero'!G8/('Pres Rdos'!V12*1.21)</f>
        <v>0.12637439807383627</v>
      </c>
    </row>
    <row r="23" spans="2:8" ht="13.5" thickBot="1" x14ac:dyDescent="0.25">
      <c r="B23" s="150"/>
      <c r="C23" s="151" t="s">
        <v>1065</v>
      </c>
      <c r="D23" s="151"/>
      <c r="E23" s="151"/>
      <c r="F23" s="151"/>
      <c r="G23" s="151"/>
      <c r="H23" s="311">
        <f>EEECC!D23/'Pres Rdos'!V65</f>
        <v>0.19283482483891262</v>
      </c>
    </row>
  </sheetData>
  <phoneticPr fontId="0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zoomScale="85" workbookViewId="0"/>
  </sheetViews>
  <sheetFormatPr baseColWidth="10" defaultRowHeight="12.75" x14ac:dyDescent="0.2"/>
  <sheetData>
    <row r="1" spans="1:4" x14ac:dyDescent="0.2">
      <c r="A1" s="1" t="s">
        <v>75</v>
      </c>
    </row>
    <row r="3" spans="1:4" x14ac:dyDescent="0.2">
      <c r="A3" s="1" t="s">
        <v>76</v>
      </c>
    </row>
    <row r="5" spans="1:4" x14ac:dyDescent="0.2">
      <c r="B5" s="6" t="s">
        <v>77</v>
      </c>
    </row>
    <row r="6" spans="1:4" x14ac:dyDescent="0.2">
      <c r="C6" t="s">
        <v>78</v>
      </c>
    </row>
    <row r="7" spans="1:4" x14ac:dyDescent="0.2">
      <c r="C7" t="s">
        <v>79</v>
      </c>
    </row>
    <row r="8" spans="1:4" x14ac:dyDescent="0.2">
      <c r="D8" t="s">
        <v>80</v>
      </c>
    </row>
    <row r="9" spans="1:4" x14ac:dyDescent="0.2">
      <c r="C9" t="s">
        <v>81</v>
      </c>
    </row>
    <row r="10" spans="1:4" x14ac:dyDescent="0.2">
      <c r="C10" t="s">
        <v>82</v>
      </c>
    </row>
    <row r="12" spans="1:4" x14ac:dyDescent="0.2">
      <c r="B12" s="6" t="s">
        <v>360</v>
      </c>
    </row>
    <row r="13" spans="1:4" x14ac:dyDescent="0.2">
      <c r="C13" t="s">
        <v>361</v>
      </c>
    </row>
    <row r="14" spans="1:4" x14ac:dyDescent="0.2">
      <c r="C14" t="s">
        <v>362</v>
      </c>
    </row>
    <row r="16" spans="1:4" x14ac:dyDescent="0.2">
      <c r="D16" t="s">
        <v>363</v>
      </c>
    </row>
    <row r="17" spans="4:5" x14ac:dyDescent="0.2">
      <c r="D17" t="s">
        <v>364</v>
      </c>
    </row>
    <row r="18" spans="4:5" x14ac:dyDescent="0.2">
      <c r="E18" t="s">
        <v>1349</v>
      </c>
    </row>
    <row r="19" spans="4:5" x14ac:dyDescent="0.2">
      <c r="E19" t="s">
        <v>365</v>
      </c>
    </row>
    <row r="20" spans="4:5" x14ac:dyDescent="0.2">
      <c r="E20" t="s">
        <v>366</v>
      </c>
    </row>
    <row r="21" spans="4:5" x14ac:dyDescent="0.2">
      <c r="E21" t="s">
        <v>367</v>
      </c>
    </row>
    <row r="22" spans="4:5" x14ac:dyDescent="0.2">
      <c r="E22" t="s">
        <v>368</v>
      </c>
    </row>
    <row r="23" spans="4:5" x14ac:dyDescent="0.2">
      <c r="E23" t="s">
        <v>369</v>
      </c>
    </row>
    <row r="24" spans="4:5" x14ac:dyDescent="0.2">
      <c r="E24" t="s">
        <v>370</v>
      </c>
    </row>
    <row r="25" spans="4:5" x14ac:dyDescent="0.2">
      <c r="D25" t="s">
        <v>371</v>
      </c>
    </row>
    <row r="26" spans="4:5" x14ac:dyDescent="0.2">
      <c r="E26" t="s">
        <v>372</v>
      </c>
    </row>
    <row r="27" spans="4:5" x14ac:dyDescent="0.2">
      <c r="E27" t="s">
        <v>373</v>
      </c>
    </row>
    <row r="28" spans="4:5" x14ac:dyDescent="0.2">
      <c r="E28" t="s">
        <v>374</v>
      </c>
    </row>
    <row r="30" spans="4:5" x14ac:dyDescent="0.2">
      <c r="D30" t="s">
        <v>375</v>
      </c>
    </row>
    <row r="31" spans="4:5" x14ac:dyDescent="0.2">
      <c r="E31" t="s">
        <v>377</v>
      </c>
    </row>
    <row r="32" spans="4:5" x14ac:dyDescent="0.2">
      <c r="E32" t="s">
        <v>376</v>
      </c>
    </row>
    <row r="33" spans="2:5" x14ac:dyDescent="0.2">
      <c r="E33" t="s">
        <v>378</v>
      </c>
    </row>
    <row r="34" spans="2:5" x14ac:dyDescent="0.2">
      <c r="E34" t="s">
        <v>379</v>
      </c>
    </row>
    <row r="35" spans="2:5" x14ac:dyDescent="0.2">
      <c r="E35" t="s">
        <v>380</v>
      </c>
    </row>
    <row r="37" spans="2:5" x14ac:dyDescent="0.2">
      <c r="D37" t="s">
        <v>381</v>
      </c>
    </row>
    <row r="38" spans="2:5" x14ac:dyDescent="0.2">
      <c r="E38" t="s">
        <v>382</v>
      </c>
    </row>
    <row r="39" spans="2:5" x14ac:dyDescent="0.2">
      <c r="E39" t="s">
        <v>383</v>
      </c>
    </row>
    <row r="40" spans="2:5" x14ac:dyDescent="0.2">
      <c r="E40" t="s">
        <v>384</v>
      </c>
    </row>
    <row r="41" spans="2:5" x14ac:dyDescent="0.2">
      <c r="E41" t="s">
        <v>385</v>
      </c>
    </row>
    <row r="42" spans="2:5" x14ac:dyDescent="0.2">
      <c r="E42" t="s">
        <v>386</v>
      </c>
    </row>
    <row r="44" spans="2:5" x14ac:dyDescent="0.2">
      <c r="B44" s="6" t="s">
        <v>387</v>
      </c>
    </row>
    <row r="46" spans="2:5" x14ac:dyDescent="0.2">
      <c r="C46" t="s">
        <v>388</v>
      </c>
    </row>
    <row r="49" spans="2:4" x14ac:dyDescent="0.2">
      <c r="B49" s="6" t="s">
        <v>1697</v>
      </c>
    </row>
    <row r="51" spans="2:4" x14ac:dyDescent="0.2">
      <c r="C51" s="6" t="s">
        <v>1700</v>
      </c>
    </row>
    <row r="53" spans="2:4" x14ac:dyDescent="0.2">
      <c r="D53" t="s">
        <v>1698</v>
      </c>
    </row>
    <row r="54" spans="2:4" x14ac:dyDescent="0.2">
      <c r="D54" t="s">
        <v>1699</v>
      </c>
    </row>
    <row r="56" spans="2:4" x14ac:dyDescent="0.2">
      <c r="C56" s="6" t="s">
        <v>1701</v>
      </c>
    </row>
    <row r="58" spans="2:4" x14ac:dyDescent="0.2">
      <c r="D58" t="s">
        <v>1702</v>
      </c>
    </row>
    <row r="59" spans="2:4" x14ac:dyDescent="0.2">
      <c r="D59" t="s">
        <v>1703</v>
      </c>
    </row>
    <row r="60" spans="2:4" x14ac:dyDescent="0.2">
      <c r="D60" t="s">
        <v>1704</v>
      </c>
    </row>
    <row r="61" spans="2:4" x14ac:dyDescent="0.2">
      <c r="D61" t="s">
        <v>1705</v>
      </c>
    </row>
    <row r="63" spans="2:4" x14ac:dyDescent="0.2">
      <c r="C63" s="6" t="s">
        <v>1706</v>
      </c>
    </row>
    <row r="65" spans="4:6" x14ac:dyDescent="0.2">
      <c r="D65" t="s">
        <v>1707</v>
      </c>
    </row>
    <row r="67" spans="4:6" x14ac:dyDescent="0.2">
      <c r="E67" t="s">
        <v>1708</v>
      </c>
    </row>
    <row r="68" spans="4:6" x14ac:dyDescent="0.2">
      <c r="E68" t="s">
        <v>1709</v>
      </c>
    </row>
    <row r="69" spans="4:6" x14ac:dyDescent="0.2">
      <c r="F69" t="s">
        <v>1710</v>
      </c>
    </row>
    <row r="70" spans="4:6" x14ac:dyDescent="0.2">
      <c r="F70" t="s">
        <v>1711</v>
      </c>
    </row>
    <row r="71" spans="4:6" x14ac:dyDescent="0.2">
      <c r="F71" t="s">
        <v>1712</v>
      </c>
    </row>
    <row r="72" spans="4:6" x14ac:dyDescent="0.2">
      <c r="F72" t="s">
        <v>1713</v>
      </c>
    </row>
    <row r="73" spans="4:6" x14ac:dyDescent="0.2">
      <c r="F73" t="s">
        <v>1714</v>
      </c>
    </row>
    <row r="74" spans="4:6" x14ac:dyDescent="0.2">
      <c r="F74" t="s">
        <v>1715</v>
      </c>
    </row>
    <row r="75" spans="4:6" x14ac:dyDescent="0.2">
      <c r="F75" t="s">
        <v>1716</v>
      </c>
    </row>
    <row r="76" spans="4:6" x14ac:dyDescent="0.2">
      <c r="F76" t="s">
        <v>1717</v>
      </c>
    </row>
    <row r="77" spans="4:6" x14ac:dyDescent="0.2">
      <c r="F77" t="s">
        <v>1718</v>
      </c>
    </row>
    <row r="78" spans="4:6" x14ac:dyDescent="0.2">
      <c r="F78" t="s">
        <v>1719</v>
      </c>
    </row>
    <row r="79" spans="4:6" x14ac:dyDescent="0.2">
      <c r="F79" t="s">
        <v>1720</v>
      </c>
    </row>
    <row r="80" spans="4:6" x14ac:dyDescent="0.2">
      <c r="F80" t="s">
        <v>1721</v>
      </c>
    </row>
    <row r="81" spans="5:6" x14ac:dyDescent="0.2">
      <c r="F81" t="s">
        <v>1722</v>
      </c>
    </row>
    <row r="82" spans="5:6" x14ac:dyDescent="0.2">
      <c r="F82" t="s">
        <v>1723</v>
      </c>
    </row>
    <row r="84" spans="5:6" x14ac:dyDescent="0.2">
      <c r="E84" t="s">
        <v>1724</v>
      </c>
    </row>
    <row r="85" spans="5:6" x14ac:dyDescent="0.2">
      <c r="E85" t="s">
        <v>1725</v>
      </c>
    </row>
    <row r="86" spans="5:6" x14ac:dyDescent="0.2">
      <c r="E86" t="s">
        <v>1726</v>
      </c>
    </row>
    <row r="88" spans="5:6" x14ac:dyDescent="0.2">
      <c r="E88" t="s">
        <v>1727</v>
      </c>
    </row>
    <row r="89" spans="5:6" x14ac:dyDescent="0.2">
      <c r="E89" t="s">
        <v>1728</v>
      </c>
    </row>
    <row r="90" spans="5:6" x14ac:dyDescent="0.2">
      <c r="E90" t="s">
        <v>1729</v>
      </c>
    </row>
    <row r="91" spans="5:6" x14ac:dyDescent="0.2">
      <c r="E91" t="s">
        <v>1730</v>
      </c>
    </row>
    <row r="92" spans="5:6" x14ac:dyDescent="0.2">
      <c r="E92" t="s">
        <v>1731</v>
      </c>
    </row>
    <row r="94" spans="5:6" x14ac:dyDescent="0.2">
      <c r="E94" t="s">
        <v>1732</v>
      </c>
    </row>
    <row r="95" spans="5:6" x14ac:dyDescent="0.2">
      <c r="E95" t="s">
        <v>1733</v>
      </c>
    </row>
    <row r="96" spans="5:6" x14ac:dyDescent="0.2">
      <c r="E96" t="s">
        <v>1734</v>
      </c>
    </row>
    <row r="98" spans="3:5" x14ac:dyDescent="0.2">
      <c r="E98" t="s">
        <v>1735</v>
      </c>
    </row>
    <row r="99" spans="3:5" x14ac:dyDescent="0.2">
      <c r="E99" t="s">
        <v>1736</v>
      </c>
    </row>
    <row r="100" spans="3:5" x14ac:dyDescent="0.2">
      <c r="E100" t="s">
        <v>1737</v>
      </c>
    </row>
    <row r="101" spans="3:5" x14ac:dyDescent="0.2">
      <c r="E101" t="s">
        <v>1738</v>
      </c>
    </row>
    <row r="103" spans="3:5" x14ac:dyDescent="0.2">
      <c r="C103" s="6" t="s">
        <v>1739</v>
      </c>
    </row>
    <row r="105" spans="3:5" x14ac:dyDescent="0.2">
      <c r="D105" s="6" t="s">
        <v>1740</v>
      </c>
    </row>
    <row r="107" spans="3:5" x14ac:dyDescent="0.2">
      <c r="E107" t="s">
        <v>1741</v>
      </c>
    </row>
    <row r="108" spans="3:5" x14ac:dyDescent="0.2">
      <c r="E108" t="s">
        <v>1742</v>
      </c>
    </row>
    <row r="110" spans="3:5" x14ac:dyDescent="0.2">
      <c r="D110" s="6" t="s">
        <v>1743</v>
      </c>
    </row>
    <row r="112" spans="3:5" x14ac:dyDescent="0.2">
      <c r="E112" t="s">
        <v>1744</v>
      </c>
    </row>
    <row r="113" spans="5:5" x14ac:dyDescent="0.2">
      <c r="E113" t="s">
        <v>1745</v>
      </c>
    </row>
  </sheetData>
  <phoneticPr fontId="0" type="noConversion"/>
  <pageMargins left="0.75" right="0.75" top="1" bottom="1" header="0" footer="0"/>
  <pageSetup paperSize="9" orientation="portrait" horizontalDpi="4294967293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26"/>
  <sheetViews>
    <sheetView zoomScale="75" workbookViewId="0"/>
  </sheetViews>
  <sheetFormatPr baseColWidth="10" defaultRowHeight="12.75" x14ac:dyDescent="0.2"/>
  <cols>
    <col min="1" max="1" width="6.140625" customWidth="1"/>
    <col min="2" max="2" width="47.28515625" customWidth="1"/>
    <col min="3" max="3" width="14.140625" customWidth="1"/>
    <col min="4" max="4" width="14.42578125" bestFit="1" customWidth="1"/>
    <col min="5" max="5" width="14.28515625" bestFit="1" customWidth="1"/>
    <col min="6" max="8" width="13.7109375" bestFit="1" customWidth="1"/>
    <col min="9" max="9" width="14.28515625" bestFit="1" customWidth="1"/>
    <col min="10" max="10" width="13.85546875" bestFit="1" customWidth="1"/>
    <col min="11" max="11" width="13.85546875" customWidth="1"/>
    <col min="12" max="12" width="13.85546875" bestFit="1" customWidth="1"/>
    <col min="13" max="13" width="14.28515625" bestFit="1" customWidth="1"/>
    <col min="14" max="14" width="13.42578125" bestFit="1" customWidth="1"/>
  </cols>
  <sheetData>
    <row r="1" spans="1:14" x14ac:dyDescent="0.2">
      <c r="A1" s="1" t="s">
        <v>75</v>
      </c>
    </row>
    <row r="3" spans="1:14" x14ac:dyDescent="0.2">
      <c r="A3" s="1" t="s">
        <v>1385</v>
      </c>
    </row>
    <row r="5" spans="1:14" x14ac:dyDescent="0.2">
      <c r="A5" s="1" t="s">
        <v>83</v>
      </c>
    </row>
    <row r="6" spans="1:14" ht="13.5" thickBot="1" x14ac:dyDescent="0.25">
      <c r="A6" s="1"/>
    </row>
    <row r="7" spans="1:14" ht="13.5" thickBot="1" x14ac:dyDescent="0.25">
      <c r="A7" s="522"/>
      <c r="B7" s="515" t="s">
        <v>1363</v>
      </c>
      <c r="C7" s="515">
        <v>1</v>
      </c>
      <c r="D7" s="515">
        <v>2</v>
      </c>
      <c r="E7" s="515">
        <v>3</v>
      </c>
      <c r="F7" s="515">
        <v>4</v>
      </c>
      <c r="G7" s="515">
        <v>5</v>
      </c>
      <c r="H7" s="515">
        <v>6</v>
      </c>
      <c r="I7" s="515">
        <v>7</v>
      </c>
      <c r="J7" s="515">
        <v>8</v>
      </c>
      <c r="K7" s="515">
        <v>9</v>
      </c>
      <c r="L7" s="515">
        <v>10</v>
      </c>
      <c r="M7" s="515">
        <v>11</v>
      </c>
      <c r="N7" s="924">
        <v>12</v>
      </c>
    </row>
    <row r="8" spans="1:14" ht="13.5" thickBot="1" x14ac:dyDescent="0.25">
      <c r="A8" s="936" t="s">
        <v>324</v>
      </c>
      <c r="B8" s="253" t="s">
        <v>325</v>
      </c>
      <c r="C8" s="937" t="s">
        <v>84</v>
      </c>
      <c r="D8" s="30" t="s">
        <v>85</v>
      </c>
      <c r="E8" s="30" t="s">
        <v>86</v>
      </c>
      <c r="F8" s="30" t="s">
        <v>87</v>
      </c>
      <c r="G8" s="30" t="s">
        <v>88</v>
      </c>
      <c r="H8" s="30" t="s">
        <v>89</v>
      </c>
      <c r="I8" s="30" t="s">
        <v>90</v>
      </c>
      <c r="J8" s="30" t="s">
        <v>91</v>
      </c>
      <c r="K8" s="30" t="s">
        <v>92</v>
      </c>
      <c r="L8" s="30" t="s">
        <v>93</v>
      </c>
      <c r="M8" s="30" t="s">
        <v>94</v>
      </c>
      <c r="N8" s="103"/>
    </row>
    <row r="9" spans="1:14" x14ac:dyDescent="0.2">
      <c r="A9" s="923">
        <v>1</v>
      </c>
      <c r="B9" s="382" t="s">
        <v>1362</v>
      </c>
      <c r="C9" s="926">
        <f>(('EECC Comp'!C55+'EECC Comp'!C56+'EECC Comp'!C57-'EECC Comp'!D55-'EECC Comp'!D56-'EECC Comp'!D57)/('EECC Comp'!D55+'EECC Comp'!D56+'EECC Comp'!D57))</f>
        <v>0.11598746081504702</v>
      </c>
      <c r="D9" s="931">
        <v>0.1</v>
      </c>
      <c r="E9" s="931">
        <v>0.08</v>
      </c>
      <c r="F9" s="931">
        <v>0.06</v>
      </c>
      <c r="G9" s="931">
        <v>0.06</v>
      </c>
      <c r="H9" s="931">
        <v>0.05</v>
      </c>
      <c r="I9" s="931">
        <v>0.05</v>
      </c>
      <c r="J9" s="931">
        <v>0.05</v>
      </c>
      <c r="K9" s="931">
        <v>0.05</v>
      </c>
      <c r="L9" s="931">
        <v>0.04</v>
      </c>
      <c r="M9" s="931">
        <v>0.04</v>
      </c>
      <c r="N9" s="382"/>
    </row>
    <row r="10" spans="1:14" x14ac:dyDescent="0.2">
      <c r="A10" s="780">
        <v>2</v>
      </c>
      <c r="B10" s="370" t="s">
        <v>95</v>
      </c>
      <c r="C10" s="927">
        <f>C27/C26</f>
        <v>-0.03</v>
      </c>
      <c r="D10" s="932">
        <v>-0.03</v>
      </c>
      <c r="E10" s="932">
        <v>-0.03</v>
      </c>
      <c r="F10" s="932">
        <v>-0.03</v>
      </c>
      <c r="G10" s="932">
        <v>-0.03</v>
      </c>
      <c r="H10" s="932">
        <v>-0.03</v>
      </c>
      <c r="I10" s="932">
        <v>-0.03</v>
      </c>
      <c r="J10" s="932">
        <v>-0.03</v>
      </c>
      <c r="K10" s="932">
        <v>-0.03</v>
      </c>
      <c r="L10" s="932">
        <v>-0.03</v>
      </c>
      <c r="M10" s="932">
        <v>-0.03</v>
      </c>
      <c r="N10" s="370"/>
    </row>
    <row r="11" spans="1:14" x14ac:dyDescent="0.2">
      <c r="A11" s="780">
        <v>3</v>
      </c>
      <c r="B11" s="370" t="s">
        <v>96</v>
      </c>
      <c r="C11" s="927">
        <f>C28/C26</f>
        <v>-0.02</v>
      </c>
      <c r="D11" s="932">
        <v>-0.02</v>
      </c>
      <c r="E11" s="932">
        <v>-0.02</v>
      </c>
      <c r="F11" s="932">
        <v>-0.02</v>
      </c>
      <c r="G11" s="932">
        <v>-0.02</v>
      </c>
      <c r="H11" s="932">
        <v>-0.02</v>
      </c>
      <c r="I11" s="932">
        <v>-0.02</v>
      </c>
      <c r="J11" s="932">
        <v>-0.02</v>
      </c>
      <c r="K11" s="932">
        <v>-0.02</v>
      </c>
      <c r="L11" s="932">
        <v>-0.02</v>
      </c>
      <c r="M11" s="932">
        <v>-0.02</v>
      </c>
      <c r="N11" s="370"/>
    </row>
    <row r="12" spans="1:14" x14ac:dyDescent="0.2">
      <c r="A12" s="780">
        <v>4</v>
      </c>
      <c r="B12" s="370" t="s">
        <v>97</v>
      </c>
      <c r="C12" s="927">
        <f>C29/C26</f>
        <v>-0.03</v>
      </c>
      <c r="D12" s="932">
        <v>-0.03</v>
      </c>
      <c r="E12" s="932">
        <v>-0.03</v>
      </c>
      <c r="F12" s="932">
        <v>-0.03</v>
      </c>
      <c r="G12" s="932">
        <v>-0.03</v>
      </c>
      <c r="H12" s="932">
        <v>-0.03</v>
      </c>
      <c r="I12" s="932">
        <v>-0.03</v>
      </c>
      <c r="J12" s="932">
        <v>-0.03</v>
      </c>
      <c r="K12" s="932">
        <v>-0.03</v>
      </c>
      <c r="L12" s="932">
        <v>-0.03</v>
      </c>
      <c r="M12" s="932">
        <v>-0.03</v>
      </c>
      <c r="N12" s="370"/>
    </row>
    <row r="13" spans="1:14" x14ac:dyDescent="0.2">
      <c r="A13" s="780">
        <v>5</v>
      </c>
      <c r="B13" s="370" t="s">
        <v>121</v>
      </c>
      <c r="C13" s="927">
        <f>C30/C26</f>
        <v>-6.0499999999999998E-2</v>
      </c>
      <c r="D13" s="932">
        <v>-0.03</v>
      </c>
      <c r="E13" s="932">
        <v>-0.03</v>
      </c>
      <c r="F13" s="932">
        <v>-0.03</v>
      </c>
      <c r="G13" s="932">
        <v>-0.03</v>
      </c>
      <c r="H13" s="932">
        <v>-0.03</v>
      </c>
      <c r="I13" s="932">
        <v>-0.03</v>
      </c>
      <c r="J13" s="932">
        <v>-0.03</v>
      </c>
      <c r="K13" s="932">
        <v>-0.03</v>
      </c>
      <c r="L13" s="932">
        <v>-0.03</v>
      </c>
      <c r="M13" s="932">
        <v>-0.03</v>
      </c>
      <c r="N13" s="370"/>
    </row>
    <row r="14" spans="1:14" x14ac:dyDescent="0.2">
      <c r="A14" s="780">
        <v>6</v>
      </c>
      <c r="B14" s="370" t="s">
        <v>98</v>
      </c>
      <c r="C14" s="927">
        <f>C33/C26</f>
        <v>-0.43286733763094953</v>
      </c>
      <c r="D14" s="932">
        <v>-0.43286733763094953</v>
      </c>
      <c r="E14" s="932">
        <v>-0.44</v>
      </c>
      <c r="F14" s="932">
        <v>-0.44</v>
      </c>
      <c r="G14" s="932">
        <v>-0.44</v>
      </c>
      <c r="H14" s="932">
        <v>-0.44</v>
      </c>
      <c r="I14" s="932">
        <v>-0.45</v>
      </c>
      <c r="J14" s="932">
        <v>-0.45</v>
      </c>
      <c r="K14" s="932">
        <v>-0.45</v>
      </c>
      <c r="L14" s="932">
        <v>-0.45</v>
      </c>
      <c r="M14" s="932">
        <v>-0.45</v>
      </c>
      <c r="N14" s="370"/>
    </row>
    <row r="15" spans="1:14" x14ac:dyDescent="0.2">
      <c r="A15" s="780">
        <v>7</v>
      </c>
      <c r="B15" s="370" t="s">
        <v>99</v>
      </c>
      <c r="C15" s="928">
        <v>0</v>
      </c>
      <c r="D15" s="933">
        <v>0.02</v>
      </c>
      <c r="E15" s="933">
        <v>0.02</v>
      </c>
      <c r="F15" s="933">
        <v>0.03</v>
      </c>
      <c r="G15" s="933">
        <v>0.03</v>
      </c>
      <c r="H15" s="933">
        <v>0.03</v>
      </c>
      <c r="I15" s="933">
        <v>0.03</v>
      </c>
      <c r="J15" s="933">
        <v>0.03</v>
      </c>
      <c r="K15" s="933">
        <v>0.03</v>
      </c>
      <c r="L15" s="933">
        <v>0.03</v>
      </c>
      <c r="M15" s="933">
        <v>0.03</v>
      </c>
      <c r="N15" s="370"/>
    </row>
    <row r="16" spans="1:14" x14ac:dyDescent="0.2">
      <c r="A16" s="780">
        <v>8</v>
      </c>
      <c r="B16" s="370" t="s">
        <v>100</v>
      </c>
      <c r="C16" s="927">
        <f>C39/C26</f>
        <v>-1.9060995184590691E-2</v>
      </c>
      <c r="D16" s="932">
        <v>-0.02</v>
      </c>
      <c r="E16" s="932">
        <v>-0.02</v>
      </c>
      <c r="F16" s="932">
        <v>-0.02</v>
      </c>
      <c r="G16" s="932">
        <v>-0.02</v>
      </c>
      <c r="H16" s="932">
        <v>-0.02</v>
      </c>
      <c r="I16" s="932">
        <v>-0.02</v>
      </c>
      <c r="J16" s="932">
        <v>-0.02</v>
      </c>
      <c r="K16" s="932">
        <v>-0.02</v>
      </c>
      <c r="L16" s="932">
        <v>-0.02</v>
      </c>
      <c r="M16" s="932">
        <v>-0.02</v>
      </c>
      <c r="N16" s="370"/>
    </row>
    <row r="17" spans="1:14" x14ac:dyDescent="0.2">
      <c r="A17" s="780">
        <v>9</v>
      </c>
      <c r="B17" s="370" t="s">
        <v>101</v>
      </c>
      <c r="C17" s="928">
        <v>0</v>
      </c>
      <c r="D17" s="933">
        <v>0.03</v>
      </c>
      <c r="E17" s="933">
        <v>0.03</v>
      </c>
      <c r="F17" s="933">
        <v>0.02</v>
      </c>
      <c r="G17" s="933">
        <v>0.02</v>
      </c>
      <c r="H17" s="933">
        <v>0.02</v>
      </c>
      <c r="I17" s="933">
        <v>0.05</v>
      </c>
      <c r="J17" s="933">
        <v>0.02</v>
      </c>
      <c r="K17" s="933">
        <v>0.02</v>
      </c>
      <c r="L17" s="933">
        <v>0.02</v>
      </c>
      <c r="M17" s="933">
        <v>0.02</v>
      </c>
      <c r="N17" s="370"/>
    </row>
    <row r="18" spans="1:14" x14ac:dyDescent="0.2">
      <c r="A18" s="780">
        <v>10</v>
      </c>
      <c r="B18" s="370" t="s">
        <v>102</v>
      </c>
      <c r="C18" s="928">
        <v>0</v>
      </c>
      <c r="D18" s="933">
        <v>0.03</v>
      </c>
      <c r="E18" s="933">
        <v>0.03</v>
      </c>
      <c r="F18" s="933">
        <v>0.03</v>
      </c>
      <c r="G18" s="933">
        <v>0.02</v>
      </c>
      <c r="H18" s="933">
        <v>0.02</v>
      </c>
      <c r="I18" s="933">
        <v>0.03</v>
      </c>
      <c r="J18" s="933">
        <v>0.03</v>
      </c>
      <c r="K18" s="933">
        <v>0.02</v>
      </c>
      <c r="L18" s="933">
        <v>0.02</v>
      </c>
      <c r="M18" s="933">
        <v>0.02</v>
      </c>
      <c r="N18" s="370"/>
    </row>
    <row r="19" spans="1:14" x14ac:dyDescent="0.2">
      <c r="A19" s="780">
        <v>11</v>
      </c>
      <c r="B19" s="370" t="s">
        <v>103</v>
      </c>
      <c r="C19" s="929">
        <f>EEECC!C81</f>
        <v>148000</v>
      </c>
      <c r="D19" s="934"/>
      <c r="E19" s="934"/>
      <c r="F19" s="934"/>
      <c r="G19" s="934"/>
      <c r="H19" s="934"/>
      <c r="I19" s="934"/>
      <c r="J19" s="934"/>
      <c r="K19" s="934"/>
      <c r="L19" s="934"/>
      <c r="M19" s="934"/>
      <c r="N19" s="370"/>
    </row>
    <row r="20" spans="1:14" x14ac:dyDescent="0.2">
      <c r="A20" s="780">
        <v>12</v>
      </c>
      <c r="B20" s="370" t="s">
        <v>104</v>
      </c>
      <c r="C20" s="927">
        <f>C42/EEECC!E61</f>
        <v>-5.1499999999999997E-2</v>
      </c>
      <c r="D20" s="932">
        <v>-0.06</v>
      </c>
      <c r="E20" s="932">
        <v>-0.06</v>
      </c>
      <c r="F20" s="932">
        <v>-0.06</v>
      </c>
      <c r="G20" s="932">
        <v>-0.06</v>
      </c>
      <c r="H20" s="932">
        <v>-0.06</v>
      </c>
      <c r="I20" s="932">
        <v>-6.5000000000000002E-2</v>
      </c>
      <c r="J20" s="932">
        <v>-6.5000000000000002E-2</v>
      </c>
      <c r="K20" s="932">
        <v>-6.5000000000000002E-2</v>
      </c>
      <c r="L20" s="932">
        <v>-6.5000000000000002E-2</v>
      </c>
      <c r="M20" s="932">
        <v>-6.5000000000000002E-2</v>
      </c>
      <c r="N20" s="370"/>
    </row>
    <row r="21" spans="1:14" ht="13.5" thickBot="1" x14ac:dyDescent="0.25">
      <c r="A21" s="922">
        <v>13</v>
      </c>
      <c r="B21" s="371" t="s">
        <v>105</v>
      </c>
      <c r="C21" s="930">
        <f>C50/C48</f>
        <v>-0.3</v>
      </c>
      <c r="D21" s="935">
        <v>-0.3</v>
      </c>
      <c r="E21" s="935">
        <v>-0.3</v>
      </c>
      <c r="F21" s="935">
        <v>-0.3</v>
      </c>
      <c r="G21" s="935">
        <v>-0.3</v>
      </c>
      <c r="H21" s="935">
        <v>-0.3</v>
      </c>
      <c r="I21" s="935">
        <v>-0.3</v>
      </c>
      <c r="J21" s="935">
        <v>-0.3</v>
      </c>
      <c r="K21" s="935">
        <v>-0.3</v>
      </c>
      <c r="L21" s="935">
        <v>-0.3</v>
      </c>
      <c r="M21" s="935">
        <v>-0.3</v>
      </c>
      <c r="N21" s="371"/>
    </row>
    <row r="23" spans="1:14" x14ac:dyDescent="0.2">
      <c r="A23" s="1" t="s">
        <v>106</v>
      </c>
    </row>
    <row r="24" spans="1:14" ht="13.5" thickBot="1" x14ac:dyDescent="0.25">
      <c r="A24" s="1"/>
    </row>
    <row r="25" spans="1:14" ht="13.5" thickBot="1" x14ac:dyDescent="0.25">
      <c r="C25" s="936" t="s">
        <v>84</v>
      </c>
      <c r="D25" s="30" t="s">
        <v>85</v>
      </c>
      <c r="E25" s="30" t="s">
        <v>86</v>
      </c>
      <c r="F25" s="30" t="s">
        <v>87</v>
      </c>
      <c r="G25" s="30" t="s">
        <v>88</v>
      </c>
      <c r="H25" s="30" t="s">
        <v>89</v>
      </c>
      <c r="I25" s="30" t="s">
        <v>90</v>
      </c>
      <c r="J25" s="30" t="s">
        <v>91</v>
      </c>
      <c r="K25" s="30" t="s">
        <v>92</v>
      </c>
      <c r="L25" s="30" t="s">
        <v>93</v>
      </c>
      <c r="M25" s="30" t="s">
        <v>94</v>
      </c>
      <c r="N25" s="103"/>
    </row>
    <row r="26" spans="1:14" x14ac:dyDescent="0.2">
      <c r="A26" s="919">
        <v>1</v>
      </c>
      <c r="B26" s="920" t="s">
        <v>107</v>
      </c>
      <c r="C26" s="229">
        <f>EEECC!C7</f>
        <v>4984000</v>
      </c>
      <c r="D26" s="229">
        <f>C26*(1+D9)</f>
        <v>5482400</v>
      </c>
      <c r="E26" s="229">
        <f t="shared" ref="E26:M26" si="0">D26*(1+E9)</f>
        <v>5920992</v>
      </c>
      <c r="F26" s="229">
        <f t="shared" si="0"/>
        <v>6276251.5200000005</v>
      </c>
      <c r="G26" s="229">
        <f t="shared" si="0"/>
        <v>6652826.6112000011</v>
      </c>
      <c r="H26" s="229">
        <f t="shared" si="0"/>
        <v>6985467.9417600017</v>
      </c>
      <c r="I26" s="229">
        <f t="shared" si="0"/>
        <v>7334741.3388480023</v>
      </c>
      <c r="J26" s="229">
        <f t="shared" si="0"/>
        <v>7701478.4057904026</v>
      </c>
      <c r="K26" s="229">
        <f t="shared" si="0"/>
        <v>8086552.3260799227</v>
      </c>
      <c r="L26" s="229">
        <f t="shared" si="0"/>
        <v>8410014.4191231206</v>
      </c>
      <c r="M26" s="229">
        <f t="shared" si="0"/>
        <v>8746414.9958880451</v>
      </c>
      <c r="N26" s="921"/>
    </row>
    <row r="27" spans="1:14" x14ac:dyDescent="0.2">
      <c r="A27" s="780">
        <v>2</v>
      </c>
      <c r="B27" s="22" t="s">
        <v>954</v>
      </c>
      <c r="C27" s="20">
        <f>EEECC!C8*-1</f>
        <v>-149520</v>
      </c>
      <c r="D27" s="649">
        <f>D26*D10</f>
        <v>-164472</v>
      </c>
      <c r="E27" s="649">
        <f t="shared" ref="E27:M27" si="1">E26*E10</f>
        <v>-177629.75999999998</v>
      </c>
      <c r="F27" s="649">
        <f t="shared" si="1"/>
        <v>-188287.54560000001</v>
      </c>
      <c r="G27" s="649">
        <f t="shared" si="1"/>
        <v>-199584.79833600004</v>
      </c>
      <c r="H27" s="649">
        <f t="shared" si="1"/>
        <v>-209564.03825280003</v>
      </c>
      <c r="I27" s="649">
        <f t="shared" si="1"/>
        <v>-220042.24016544005</v>
      </c>
      <c r="J27" s="649">
        <f t="shared" si="1"/>
        <v>-231044.35217371208</v>
      </c>
      <c r="K27" s="649">
        <f t="shared" si="1"/>
        <v>-242596.56978239768</v>
      </c>
      <c r="L27" s="649">
        <f t="shared" si="1"/>
        <v>-252300.4325736936</v>
      </c>
      <c r="M27" s="649">
        <f t="shared" si="1"/>
        <v>-262392.44987664133</v>
      </c>
      <c r="N27" s="370"/>
    </row>
    <row r="28" spans="1:14" x14ac:dyDescent="0.2">
      <c r="A28" s="780">
        <v>3</v>
      </c>
      <c r="B28" s="22" t="s">
        <v>955</v>
      </c>
      <c r="C28" s="20">
        <f>EEECC!C9*-1</f>
        <v>-99680</v>
      </c>
      <c r="D28" s="649">
        <f>D11*D26</f>
        <v>-109648</v>
      </c>
      <c r="E28" s="649">
        <f t="shared" ref="E28:M28" si="2">E11*E26</f>
        <v>-118419.84</v>
      </c>
      <c r="F28" s="649">
        <f t="shared" si="2"/>
        <v>-125525.03040000002</v>
      </c>
      <c r="G28" s="649">
        <f t="shared" si="2"/>
        <v>-133056.53222400002</v>
      </c>
      <c r="H28" s="649">
        <f t="shared" si="2"/>
        <v>-139709.35883520002</v>
      </c>
      <c r="I28" s="649">
        <f t="shared" si="2"/>
        <v>-146694.82677696005</v>
      </c>
      <c r="J28" s="649">
        <f t="shared" si="2"/>
        <v>-154029.56811580804</v>
      </c>
      <c r="K28" s="649">
        <f t="shared" si="2"/>
        <v>-161731.04652159844</v>
      </c>
      <c r="L28" s="649">
        <f t="shared" si="2"/>
        <v>-168200.28838246243</v>
      </c>
      <c r="M28" s="649">
        <f t="shared" si="2"/>
        <v>-174928.29991776092</v>
      </c>
      <c r="N28" s="370"/>
    </row>
    <row r="29" spans="1:14" x14ac:dyDescent="0.2">
      <c r="A29" s="780">
        <v>4</v>
      </c>
      <c r="B29" s="22" t="s">
        <v>956</v>
      </c>
      <c r="C29" s="20">
        <f>EEECC!C10*-1</f>
        <v>-149520</v>
      </c>
      <c r="D29" s="649">
        <f>D12*D26</f>
        <v>-164472</v>
      </c>
      <c r="E29" s="649">
        <f t="shared" ref="E29:M29" si="3">E12*E26</f>
        <v>-177629.75999999998</v>
      </c>
      <c r="F29" s="649">
        <f t="shared" si="3"/>
        <v>-188287.54560000001</v>
      </c>
      <c r="G29" s="649">
        <f t="shared" si="3"/>
        <v>-199584.79833600004</v>
      </c>
      <c r="H29" s="649">
        <f t="shared" si="3"/>
        <v>-209564.03825280003</v>
      </c>
      <c r="I29" s="649">
        <f t="shared" si="3"/>
        <v>-220042.24016544005</v>
      </c>
      <c r="J29" s="649">
        <f t="shared" si="3"/>
        <v>-231044.35217371208</v>
      </c>
      <c r="K29" s="649">
        <f t="shared" si="3"/>
        <v>-242596.56978239768</v>
      </c>
      <c r="L29" s="649">
        <f t="shared" si="3"/>
        <v>-252300.4325736936</v>
      </c>
      <c r="M29" s="649">
        <f t="shared" si="3"/>
        <v>-262392.44987664133</v>
      </c>
      <c r="N29" s="370"/>
    </row>
    <row r="30" spans="1:14" ht="13.5" thickBot="1" x14ac:dyDescent="0.25">
      <c r="A30" s="938">
        <v>5</v>
      </c>
      <c r="B30" s="154" t="s">
        <v>957</v>
      </c>
      <c r="C30" s="664">
        <f>EEECC!C11*-1</f>
        <v>-301532</v>
      </c>
      <c r="D30" s="939">
        <f>D13*D26</f>
        <v>-164472</v>
      </c>
      <c r="E30" s="939">
        <f t="shared" ref="E30:M30" si="4">E13*E26</f>
        <v>-177629.75999999998</v>
      </c>
      <c r="F30" s="939">
        <f t="shared" si="4"/>
        <v>-188287.54560000001</v>
      </c>
      <c r="G30" s="939">
        <f t="shared" si="4"/>
        <v>-199584.79833600004</v>
      </c>
      <c r="H30" s="939">
        <f t="shared" si="4"/>
        <v>-209564.03825280003</v>
      </c>
      <c r="I30" s="939">
        <f t="shared" si="4"/>
        <v>-220042.24016544005</v>
      </c>
      <c r="J30" s="939">
        <f t="shared" si="4"/>
        <v>-231044.35217371208</v>
      </c>
      <c r="K30" s="939">
        <f t="shared" si="4"/>
        <v>-242596.56978239768</v>
      </c>
      <c r="L30" s="939">
        <f t="shared" si="4"/>
        <v>-252300.4325736936</v>
      </c>
      <c r="M30" s="939">
        <f t="shared" si="4"/>
        <v>-262392.44987664133</v>
      </c>
      <c r="N30" s="401"/>
    </row>
    <row r="31" spans="1:14" ht="13.5" thickBot="1" x14ac:dyDescent="0.25">
      <c r="A31" s="940">
        <v>6</v>
      </c>
      <c r="B31" s="941" t="s">
        <v>108</v>
      </c>
      <c r="C31" s="129">
        <f>SUM(C26:C30)</f>
        <v>4283748</v>
      </c>
      <c r="D31" s="129">
        <f>SUM(D26:D30)</f>
        <v>4879336</v>
      </c>
      <c r="E31" s="129">
        <f t="shared" ref="E31:M31" si="5">SUM(E26:E30)</f>
        <v>5269682.8800000008</v>
      </c>
      <c r="F31" s="129">
        <f t="shared" si="5"/>
        <v>5585863.8528000014</v>
      </c>
      <c r="G31" s="129">
        <f t="shared" si="5"/>
        <v>5921015.6839680001</v>
      </c>
      <c r="H31" s="129">
        <f t="shared" si="5"/>
        <v>6217066.4681664025</v>
      </c>
      <c r="I31" s="129">
        <f t="shared" si="5"/>
        <v>6527919.7915747212</v>
      </c>
      <c r="J31" s="129">
        <f t="shared" si="5"/>
        <v>6854315.7811534582</v>
      </c>
      <c r="K31" s="129">
        <f t="shared" si="5"/>
        <v>7197031.5702111311</v>
      </c>
      <c r="L31" s="129">
        <f t="shared" si="5"/>
        <v>7484912.833019577</v>
      </c>
      <c r="M31" s="129">
        <f t="shared" si="5"/>
        <v>7784309.3463403601</v>
      </c>
      <c r="N31" s="942"/>
    </row>
    <row r="32" spans="1:14" x14ac:dyDescent="0.2">
      <c r="A32" s="923"/>
      <c r="B32" s="454"/>
      <c r="C32" s="454"/>
      <c r="D32" s="454"/>
      <c r="E32" s="454"/>
      <c r="F32" s="454"/>
      <c r="G32" s="454"/>
      <c r="H32" s="454"/>
      <c r="I32" s="454"/>
      <c r="J32" s="454"/>
      <c r="K32" s="454"/>
      <c r="L32" s="454"/>
      <c r="M32" s="454"/>
      <c r="N32" s="382"/>
    </row>
    <row r="33" spans="1:14" x14ac:dyDescent="0.2">
      <c r="A33" s="780">
        <v>7</v>
      </c>
      <c r="B33" s="22" t="s">
        <v>109</v>
      </c>
      <c r="C33" s="20">
        <f>'Cto. Prod.'!H166*EEECC!D13*-1</f>
        <v>-2157410.8107526526</v>
      </c>
      <c r="D33" s="649">
        <f>D14*D26</f>
        <v>-2373151.8918279177</v>
      </c>
      <c r="E33" s="649">
        <f t="shared" ref="E33:M33" si="6">E14*E26</f>
        <v>-2605236.48</v>
      </c>
      <c r="F33" s="649">
        <f t="shared" si="6"/>
        <v>-2761550.6688000001</v>
      </c>
      <c r="G33" s="649">
        <f t="shared" si="6"/>
        <v>-2927243.7089280006</v>
      </c>
      <c r="H33" s="649">
        <f t="shared" si="6"/>
        <v>-3073605.8943744008</v>
      </c>
      <c r="I33" s="649">
        <f t="shared" si="6"/>
        <v>-3300633.6024816013</v>
      </c>
      <c r="J33" s="649">
        <f t="shared" si="6"/>
        <v>-3465665.2826056811</v>
      </c>
      <c r="K33" s="649">
        <f t="shared" si="6"/>
        <v>-3638948.5467359652</v>
      </c>
      <c r="L33" s="649">
        <f t="shared" si="6"/>
        <v>-3784506.4886054043</v>
      </c>
      <c r="M33" s="649">
        <f t="shared" si="6"/>
        <v>-3935886.7481496204</v>
      </c>
      <c r="N33" s="370"/>
    </row>
    <row r="34" spans="1:14" ht="13.5" thickBot="1" x14ac:dyDescent="0.25">
      <c r="A34" s="938">
        <v>8</v>
      </c>
      <c r="B34" s="154" t="s">
        <v>110</v>
      </c>
      <c r="C34" s="664">
        <f>-EEECC!D13-'Valuación para Compra'!C33</f>
        <v>-702612.61339747626</v>
      </c>
      <c r="D34" s="939">
        <f>C34*(1+D15)</f>
        <v>-716664.86566542578</v>
      </c>
      <c r="E34" s="939">
        <f t="shared" ref="E34:M34" si="7">D34*(1+E15)</f>
        <v>-730998.16297873436</v>
      </c>
      <c r="F34" s="939">
        <f t="shared" si="7"/>
        <v>-752928.10786809644</v>
      </c>
      <c r="G34" s="939">
        <f t="shared" si="7"/>
        <v>-775515.95110413933</v>
      </c>
      <c r="H34" s="939">
        <f t="shared" si="7"/>
        <v>-798781.42963726353</v>
      </c>
      <c r="I34" s="939">
        <f t="shared" si="7"/>
        <v>-822744.87252638151</v>
      </c>
      <c r="J34" s="939">
        <f t="shared" si="7"/>
        <v>-847427.21870217298</v>
      </c>
      <c r="K34" s="939">
        <f t="shared" si="7"/>
        <v>-872850.03526323824</v>
      </c>
      <c r="L34" s="939">
        <f t="shared" si="7"/>
        <v>-899035.53632113547</v>
      </c>
      <c r="M34" s="939">
        <f t="shared" si="7"/>
        <v>-926006.60241076956</v>
      </c>
      <c r="N34" s="401"/>
    </row>
    <row r="35" spans="1:14" ht="13.5" thickBot="1" x14ac:dyDescent="0.25">
      <c r="A35" s="940">
        <v>9</v>
      </c>
      <c r="B35" s="941" t="s">
        <v>111</v>
      </c>
      <c r="C35" s="129">
        <f>SUM(C33:C34)</f>
        <v>-2860023.4241501288</v>
      </c>
      <c r="D35" s="129">
        <f>SUM(D33:D34)</f>
        <v>-3089816.7574933432</v>
      </c>
      <c r="E35" s="129">
        <f t="shared" ref="E35:M35" si="8">SUM(E33:E34)</f>
        <v>-3336234.6429787343</v>
      </c>
      <c r="F35" s="129">
        <f t="shared" si="8"/>
        <v>-3514478.7766680964</v>
      </c>
      <c r="G35" s="129">
        <f t="shared" si="8"/>
        <v>-3702759.6600321401</v>
      </c>
      <c r="H35" s="129">
        <f t="shared" si="8"/>
        <v>-3872387.3240116644</v>
      </c>
      <c r="I35" s="129">
        <f t="shared" si="8"/>
        <v>-4123378.4750079829</v>
      </c>
      <c r="J35" s="129">
        <f t="shared" si="8"/>
        <v>-4313092.5013078544</v>
      </c>
      <c r="K35" s="129">
        <f t="shared" si="8"/>
        <v>-4511798.5819992032</v>
      </c>
      <c r="L35" s="129">
        <f t="shared" si="8"/>
        <v>-4683542.0249265395</v>
      </c>
      <c r="M35" s="129">
        <f t="shared" si="8"/>
        <v>-4861893.3505603895</v>
      </c>
      <c r="N35" s="942"/>
    </row>
    <row r="36" spans="1:14" ht="13.5" thickBot="1" x14ac:dyDescent="0.25">
      <c r="A36" s="523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06"/>
    </row>
    <row r="37" spans="1:14" ht="13.5" thickBot="1" x14ac:dyDescent="0.25">
      <c r="A37" s="943">
        <v>10</v>
      </c>
      <c r="B37" s="390" t="s">
        <v>960</v>
      </c>
      <c r="C37" s="944">
        <f>C31+C35</f>
        <v>1423724.5758498712</v>
      </c>
      <c r="D37" s="944">
        <f>D31+D35</f>
        <v>1789519.2425066568</v>
      </c>
      <c r="E37" s="944">
        <f t="shared" ref="E37:M37" si="9">E31+E35</f>
        <v>1933448.2370212665</v>
      </c>
      <c r="F37" s="944">
        <f t="shared" si="9"/>
        <v>2071385.076131905</v>
      </c>
      <c r="G37" s="944">
        <f t="shared" si="9"/>
        <v>2218256.02393586</v>
      </c>
      <c r="H37" s="944">
        <f t="shared" si="9"/>
        <v>2344679.1441547382</v>
      </c>
      <c r="I37" s="944">
        <f t="shared" si="9"/>
        <v>2404541.3165667383</v>
      </c>
      <c r="J37" s="944">
        <f t="shared" si="9"/>
        <v>2541223.2798456037</v>
      </c>
      <c r="K37" s="944">
        <f t="shared" si="9"/>
        <v>2685232.9882119279</v>
      </c>
      <c r="L37" s="944">
        <f t="shared" si="9"/>
        <v>2801370.8080930375</v>
      </c>
      <c r="M37" s="944">
        <f t="shared" si="9"/>
        <v>2922415.9957799707</v>
      </c>
      <c r="N37" s="388"/>
    </row>
    <row r="38" spans="1:14" x14ac:dyDescent="0.2">
      <c r="A38" s="923"/>
      <c r="B38" s="454"/>
      <c r="C38" s="454"/>
      <c r="D38" s="454"/>
      <c r="E38" s="454"/>
      <c r="F38" s="454"/>
      <c r="G38" s="454"/>
      <c r="H38" s="454"/>
      <c r="I38" s="454"/>
      <c r="J38" s="454"/>
      <c r="K38" s="454"/>
      <c r="L38" s="454"/>
      <c r="M38" s="454"/>
      <c r="N38" s="382"/>
    </row>
    <row r="39" spans="1:14" x14ac:dyDescent="0.2">
      <c r="A39" s="780">
        <v>11</v>
      </c>
      <c r="B39" s="22" t="s">
        <v>120</v>
      </c>
      <c r="C39" s="20">
        <f>-'Pres Comerc'!G27</f>
        <v>-95000</v>
      </c>
      <c r="D39" s="649">
        <f>D16*D26</f>
        <v>-109648</v>
      </c>
      <c r="E39" s="649">
        <f t="shared" ref="E39:M39" si="10">E16*E26</f>
        <v>-118419.84</v>
      </c>
      <c r="F39" s="649">
        <f t="shared" si="10"/>
        <v>-125525.03040000002</v>
      </c>
      <c r="G39" s="649">
        <f t="shared" si="10"/>
        <v>-133056.53222400002</v>
      </c>
      <c r="H39" s="649">
        <f t="shared" si="10"/>
        <v>-139709.35883520002</v>
      </c>
      <c r="I39" s="649">
        <f t="shared" si="10"/>
        <v>-146694.82677696005</v>
      </c>
      <c r="J39" s="649">
        <f t="shared" si="10"/>
        <v>-154029.56811580804</v>
      </c>
      <c r="K39" s="649">
        <f t="shared" si="10"/>
        <v>-161731.04652159844</v>
      </c>
      <c r="L39" s="649">
        <f t="shared" si="10"/>
        <v>-168200.28838246243</v>
      </c>
      <c r="M39" s="649">
        <f t="shared" si="10"/>
        <v>-174928.29991776092</v>
      </c>
      <c r="N39" s="370"/>
    </row>
    <row r="40" spans="1:14" x14ac:dyDescent="0.2">
      <c r="A40" s="780">
        <v>12</v>
      </c>
      <c r="B40" s="22" t="s">
        <v>112</v>
      </c>
      <c r="C40" s="20">
        <f>-EEECC!D17-'Valuación para Compra'!C39</f>
        <v>-271000</v>
      </c>
      <c r="D40" s="649">
        <f>C40*(1+D17)</f>
        <v>-279130</v>
      </c>
      <c r="E40" s="649">
        <f t="shared" ref="E40:M40" si="11">D40*(1+E17)</f>
        <v>-287503.90000000002</v>
      </c>
      <c r="F40" s="649">
        <f t="shared" si="11"/>
        <v>-293253.978</v>
      </c>
      <c r="G40" s="649">
        <f t="shared" si="11"/>
        <v>-299119.05755999999</v>
      </c>
      <c r="H40" s="649">
        <f t="shared" si="11"/>
        <v>-305101.43871119997</v>
      </c>
      <c r="I40" s="649">
        <f t="shared" si="11"/>
        <v>-320356.51064676</v>
      </c>
      <c r="J40" s="649">
        <f t="shared" si="11"/>
        <v>-326763.64085969521</v>
      </c>
      <c r="K40" s="649">
        <f t="shared" si="11"/>
        <v>-333298.91367688915</v>
      </c>
      <c r="L40" s="649">
        <f t="shared" si="11"/>
        <v>-339964.89195042691</v>
      </c>
      <c r="M40" s="649">
        <f t="shared" si="11"/>
        <v>-346764.18978943548</v>
      </c>
      <c r="N40" s="370"/>
    </row>
    <row r="41" spans="1:14" x14ac:dyDescent="0.2">
      <c r="A41" s="780">
        <v>13</v>
      </c>
      <c r="B41" s="22" t="s">
        <v>113</v>
      </c>
      <c r="C41" s="20">
        <f>EEECC!D18*-1</f>
        <v>-332000</v>
      </c>
      <c r="D41" s="649">
        <f>C41*(1+D18)</f>
        <v>-341960</v>
      </c>
      <c r="E41" s="649">
        <f t="shared" ref="E41:M41" si="12">D41*(1+E18)</f>
        <v>-352218.8</v>
      </c>
      <c r="F41" s="649">
        <f t="shared" si="12"/>
        <v>-362785.364</v>
      </c>
      <c r="G41" s="649">
        <f t="shared" si="12"/>
        <v>-370041.07128000003</v>
      </c>
      <c r="H41" s="649">
        <f t="shared" si="12"/>
        <v>-377441.89270560007</v>
      </c>
      <c r="I41" s="649">
        <f t="shared" si="12"/>
        <v>-388765.14948676806</v>
      </c>
      <c r="J41" s="649">
        <f t="shared" si="12"/>
        <v>-400428.10397137114</v>
      </c>
      <c r="K41" s="649">
        <f t="shared" si="12"/>
        <v>-408436.66605079855</v>
      </c>
      <c r="L41" s="649">
        <f t="shared" si="12"/>
        <v>-416605.39937181451</v>
      </c>
      <c r="M41" s="649">
        <f t="shared" si="12"/>
        <v>-424937.5073592508</v>
      </c>
      <c r="N41" s="370"/>
    </row>
    <row r="42" spans="1:14" x14ac:dyDescent="0.2">
      <c r="A42" s="780">
        <v>14</v>
      </c>
      <c r="B42" s="22" t="s">
        <v>114</v>
      </c>
      <c r="C42" s="20">
        <f>-EEECC!D19</f>
        <v>-103000</v>
      </c>
      <c r="D42" s="649">
        <f>D20*D99</f>
        <v>-25567.957655889513</v>
      </c>
      <c r="E42" s="649">
        <f t="shared" ref="E42:M42" si="13">E20*E99</f>
        <v>-27379.133132897936</v>
      </c>
      <c r="F42" s="649">
        <f t="shared" si="13"/>
        <v>-28885.696163108878</v>
      </c>
      <c r="G42" s="649">
        <f t="shared" si="13"/>
        <v>-30478.567426399586</v>
      </c>
      <c r="H42" s="649">
        <f t="shared" si="13"/>
        <v>-31906.176716592439</v>
      </c>
      <c r="I42" s="649">
        <f t="shared" si="13"/>
        <v>-36679.244697337213</v>
      </c>
      <c r="J42" s="649">
        <f t="shared" si="13"/>
        <v>-38402.50660960564</v>
      </c>
      <c r="K42" s="649">
        <f t="shared" si="13"/>
        <v>-40208.61060780954</v>
      </c>
      <c r="L42" s="649">
        <f t="shared" si="13"/>
        <v>-41758.234045999605</v>
      </c>
      <c r="M42" s="649">
        <f t="shared" si="13"/>
        <v>-43368.08079213358</v>
      </c>
      <c r="N42" s="370"/>
    </row>
    <row r="43" spans="1:14" ht="13.5" thickBot="1" x14ac:dyDescent="0.25">
      <c r="A43" s="938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401"/>
    </row>
    <row r="44" spans="1:14" ht="13.5" thickBot="1" x14ac:dyDescent="0.25">
      <c r="A44" s="940">
        <v>15</v>
      </c>
      <c r="B44" s="941" t="s">
        <v>964</v>
      </c>
      <c r="C44" s="129">
        <f>SUM(C37:C42)</f>
        <v>622724.57584987115</v>
      </c>
      <c r="D44" s="129">
        <f t="shared" ref="D44:M44" si="14">SUM(D37:D42)</f>
        <v>1033213.2848507672</v>
      </c>
      <c r="E44" s="129">
        <f t="shared" si="14"/>
        <v>1147926.5638883682</v>
      </c>
      <c r="F44" s="129">
        <f t="shared" si="14"/>
        <v>1260935.0075687959</v>
      </c>
      <c r="G44" s="129">
        <f t="shared" si="14"/>
        <v>1385560.7954454604</v>
      </c>
      <c r="H44" s="129">
        <f t="shared" si="14"/>
        <v>1490520.277186146</v>
      </c>
      <c r="I44" s="129">
        <f t="shared" si="14"/>
        <v>1512045.584958913</v>
      </c>
      <c r="J44" s="129">
        <f t="shared" si="14"/>
        <v>1621599.4602891237</v>
      </c>
      <c r="K44" s="129">
        <f t="shared" si="14"/>
        <v>1741557.7513548322</v>
      </c>
      <c r="L44" s="129">
        <f t="shared" si="14"/>
        <v>1834841.9943423341</v>
      </c>
      <c r="M44" s="129">
        <f t="shared" si="14"/>
        <v>1932417.9179213899</v>
      </c>
      <c r="N44" s="942"/>
    </row>
    <row r="45" spans="1:14" x14ac:dyDescent="0.2">
      <c r="A45" s="923"/>
      <c r="B45" s="454"/>
      <c r="C45" s="454"/>
      <c r="D45" s="454"/>
      <c r="E45" s="454"/>
      <c r="F45" s="454"/>
      <c r="G45" s="454"/>
      <c r="H45" s="454"/>
      <c r="I45" s="454"/>
      <c r="J45" s="454"/>
      <c r="K45" s="454"/>
      <c r="L45" s="454"/>
      <c r="M45" s="454"/>
      <c r="N45" s="382"/>
    </row>
    <row r="46" spans="1:14" x14ac:dyDescent="0.2">
      <c r="A46" s="780">
        <v>16</v>
      </c>
      <c r="B46" s="22" t="s">
        <v>965</v>
      </c>
      <c r="C46" s="20">
        <f>-EEECC!D23</f>
        <v>-159631.35002304148</v>
      </c>
      <c r="D46" s="20">
        <v>-100000</v>
      </c>
      <c r="E46" s="20">
        <v>-50000</v>
      </c>
      <c r="F46" s="20">
        <v>-30000</v>
      </c>
      <c r="G46" s="20">
        <v>-10000</v>
      </c>
      <c r="H46" s="20">
        <v>-250000</v>
      </c>
      <c r="I46" s="20">
        <v>-150000</v>
      </c>
      <c r="J46" s="20">
        <v>-120000</v>
      </c>
      <c r="K46" s="20">
        <v>-100000</v>
      </c>
      <c r="L46" s="20">
        <v>-75000</v>
      </c>
      <c r="M46" s="20">
        <v>-50000</v>
      </c>
      <c r="N46" s="370"/>
    </row>
    <row r="47" spans="1:14" ht="13.5" thickBot="1" x14ac:dyDescent="0.25">
      <c r="A47" s="938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401"/>
    </row>
    <row r="48" spans="1:14" ht="13.5" thickBot="1" x14ac:dyDescent="0.25">
      <c r="A48" s="943">
        <v>17</v>
      </c>
      <c r="B48" s="390" t="s">
        <v>966</v>
      </c>
      <c r="C48" s="944">
        <f>SUM(C44:C46)</f>
        <v>463093.22582682967</v>
      </c>
      <c r="D48" s="944">
        <f t="shared" ref="D48:M48" si="15">SUM(D44:D46)</f>
        <v>933213.28485076723</v>
      </c>
      <c r="E48" s="944">
        <f t="shared" si="15"/>
        <v>1097926.5638883682</v>
      </c>
      <c r="F48" s="944">
        <f t="shared" si="15"/>
        <v>1230935.0075687959</v>
      </c>
      <c r="G48" s="944">
        <f t="shared" si="15"/>
        <v>1375560.7954454604</v>
      </c>
      <c r="H48" s="944">
        <f t="shared" si="15"/>
        <v>1240520.277186146</v>
      </c>
      <c r="I48" s="944">
        <f t="shared" si="15"/>
        <v>1362045.584958913</v>
      </c>
      <c r="J48" s="944">
        <f t="shared" si="15"/>
        <v>1501599.4602891237</v>
      </c>
      <c r="K48" s="944">
        <f t="shared" si="15"/>
        <v>1641557.7513548322</v>
      </c>
      <c r="L48" s="944">
        <f t="shared" si="15"/>
        <v>1759841.9943423341</v>
      </c>
      <c r="M48" s="944">
        <f t="shared" si="15"/>
        <v>1882417.9179213899</v>
      </c>
      <c r="N48" s="388"/>
    </row>
    <row r="49" spans="1:14" x14ac:dyDescent="0.2">
      <c r="A49" s="923"/>
      <c r="B49" s="454"/>
      <c r="C49" s="454"/>
      <c r="D49" s="454"/>
      <c r="E49" s="454"/>
      <c r="F49" s="454"/>
      <c r="G49" s="454"/>
      <c r="H49" s="454"/>
      <c r="I49" s="454"/>
      <c r="J49" s="454"/>
      <c r="K49" s="454"/>
      <c r="L49" s="454"/>
      <c r="M49" s="454"/>
      <c r="N49" s="382"/>
    </row>
    <row r="50" spans="1:14" x14ac:dyDescent="0.2">
      <c r="A50" s="780">
        <v>18</v>
      </c>
      <c r="B50" s="22" t="s">
        <v>967</v>
      </c>
      <c r="C50" s="20">
        <f>-EEECC!D27</f>
        <v>-138927.96774804889</v>
      </c>
      <c r="D50" s="649">
        <f>D48*D21</f>
        <v>-279963.98545523017</v>
      </c>
      <c r="E50" s="649">
        <f t="shared" ref="E50:M50" si="16">E48*E21</f>
        <v>-329377.96916651045</v>
      </c>
      <c r="F50" s="649">
        <f t="shared" si="16"/>
        <v>-369280.50227063877</v>
      </c>
      <c r="G50" s="649">
        <f t="shared" si="16"/>
        <v>-412668.23863363807</v>
      </c>
      <c r="H50" s="649">
        <f t="shared" si="16"/>
        <v>-372156.08315584378</v>
      </c>
      <c r="I50" s="649">
        <f t="shared" si="16"/>
        <v>-408613.6754876739</v>
      </c>
      <c r="J50" s="649">
        <f t="shared" si="16"/>
        <v>-450479.83808673709</v>
      </c>
      <c r="K50" s="649">
        <f t="shared" si="16"/>
        <v>-492467.32540644961</v>
      </c>
      <c r="L50" s="649">
        <f t="shared" si="16"/>
        <v>-527952.59830270021</v>
      </c>
      <c r="M50" s="649">
        <f t="shared" si="16"/>
        <v>-564725.37537641695</v>
      </c>
      <c r="N50" s="370"/>
    </row>
    <row r="51" spans="1:14" ht="13.5" thickBot="1" x14ac:dyDescent="0.25">
      <c r="A51" s="938"/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401"/>
    </row>
    <row r="52" spans="1:14" ht="13.5" thickBot="1" x14ac:dyDescent="0.25">
      <c r="A52" s="945">
        <v>19</v>
      </c>
      <c r="B52" s="165" t="s">
        <v>968</v>
      </c>
      <c r="C52" s="85">
        <f>SUM(C48:C50)</f>
        <v>324165.25807878078</v>
      </c>
      <c r="D52" s="85">
        <f t="shared" ref="D52:M52" si="17">SUM(D48:D50)</f>
        <v>653249.299395537</v>
      </c>
      <c r="E52" s="85">
        <f t="shared" si="17"/>
        <v>768548.59472185769</v>
      </c>
      <c r="F52" s="85">
        <f t="shared" si="17"/>
        <v>861654.50529815722</v>
      </c>
      <c r="G52" s="85">
        <f t="shared" si="17"/>
        <v>962892.55681182235</v>
      </c>
      <c r="H52" s="85">
        <f t="shared" si="17"/>
        <v>868364.19403030223</v>
      </c>
      <c r="I52" s="85">
        <f t="shared" si="17"/>
        <v>953431.9094712392</v>
      </c>
      <c r="J52" s="85">
        <f t="shared" si="17"/>
        <v>1051119.6222023866</v>
      </c>
      <c r="K52" s="85">
        <f t="shared" si="17"/>
        <v>1149090.4259483826</v>
      </c>
      <c r="L52" s="85">
        <f t="shared" si="17"/>
        <v>1231889.396039634</v>
      </c>
      <c r="M52" s="85">
        <f t="shared" si="17"/>
        <v>1317692.5425449731</v>
      </c>
      <c r="N52" s="395"/>
    </row>
    <row r="55" spans="1:14" x14ac:dyDescent="0.2">
      <c r="A55" s="1" t="s">
        <v>122</v>
      </c>
    </row>
    <row r="56" spans="1:14" ht="13.5" thickBot="1" x14ac:dyDescent="0.25">
      <c r="A56" s="1"/>
    </row>
    <row r="57" spans="1:14" ht="13.5" thickBot="1" x14ac:dyDescent="0.25">
      <c r="A57" s="557"/>
      <c r="B57" s="116"/>
      <c r="C57" s="936" t="s">
        <v>84</v>
      </c>
      <c r="D57" s="30" t="s">
        <v>85</v>
      </c>
      <c r="E57" s="30" t="s">
        <v>86</v>
      </c>
      <c r="F57" s="30" t="s">
        <v>87</v>
      </c>
      <c r="G57" s="30" t="s">
        <v>88</v>
      </c>
      <c r="H57" s="30" t="s">
        <v>89</v>
      </c>
      <c r="I57" s="30" t="s">
        <v>90</v>
      </c>
      <c r="J57" s="30" t="s">
        <v>91</v>
      </c>
      <c r="K57" s="30" t="s">
        <v>92</v>
      </c>
      <c r="L57" s="30" t="s">
        <v>93</v>
      </c>
      <c r="M57" s="30" t="s">
        <v>94</v>
      </c>
      <c r="N57" s="103"/>
    </row>
    <row r="58" spans="1:14" x14ac:dyDescent="0.2">
      <c r="A58" s="221">
        <v>1</v>
      </c>
      <c r="B58" s="946" t="s">
        <v>1364</v>
      </c>
      <c r="C58" s="950">
        <f>C74/C102</f>
        <v>7.2315548769534823E-3</v>
      </c>
      <c r="D58" s="954">
        <v>0.02</v>
      </c>
      <c r="E58" s="954">
        <v>0.05</v>
      </c>
      <c r="F58" s="954">
        <v>0.05</v>
      </c>
      <c r="G58" s="954">
        <v>0.05</v>
      </c>
      <c r="H58" s="954">
        <v>0.05</v>
      </c>
      <c r="I58" s="954">
        <v>0.05</v>
      </c>
      <c r="J58" s="954">
        <v>0.05</v>
      </c>
      <c r="K58" s="954">
        <v>0.05</v>
      </c>
      <c r="L58" s="954">
        <v>0.05</v>
      </c>
      <c r="M58" s="954">
        <v>0.05</v>
      </c>
      <c r="N58" s="382"/>
    </row>
    <row r="59" spans="1:14" x14ac:dyDescent="0.2">
      <c r="A59" s="221">
        <v>2</v>
      </c>
      <c r="B59" s="947" t="s">
        <v>123</v>
      </c>
      <c r="C59" s="951">
        <f>C77/C26</f>
        <v>0.1529130216693419</v>
      </c>
      <c r="D59" s="932">
        <f>'Análisis EECC 2'!C18/365</f>
        <v>0.15665236377116487</v>
      </c>
      <c r="E59" s="955">
        <v>0.155</v>
      </c>
      <c r="F59" s="955">
        <v>0.155</v>
      </c>
      <c r="G59" s="955">
        <v>0.155</v>
      </c>
      <c r="H59" s="955">
        <v>0.155</v>
      </c>
      <c r="I59" s="955">
        <v>0.155</v>
      </c>
      <c r="J59" s="955">
        <v>0.155</v>
      </c>
      <c r="K59" s="955">
        <v>0.155</v>
      </c>
      <c r="L59" s="955">
        <v>0.155</v>
      </c>
      <c r="M59" s="955">
        <v>0.155</v>
      </c>
      <c r="N59" s="370"/>
    </row>
    <row r="60" spans="1:14" x14ac:dyDescent="0.2">
      <c r="A60" s="221">
        <v>3</v>
      </c>
      <c r="B60" s="947" t="s">
        <v>124</v>
      </c>
      <c r="C60" s="952">
        <v>0</v>
      </c>
      <c r="D60" s="955">
        <v>5.0000000000000001E-3</v>
      </c>
      <c r="E60" s="955">
        <v>5.0000000000000001E-3</v>
      </c>
      <c r="F60" s="955">
        <v>5.0000000000000001E-3</v>
      </c>
      <c r="G60" s="955">
        <v>5.0000000000000001E-3</v>
      </c>
      <c r="H60" s="955">
        <v>5.0000000000000001E-3</v>
      </c>
      <c r="I60" s="955">
        <v>5.0000000000000001E-3</v>
      </c>
      <c r="J60" s="955">
        <v>5.0000000000000001E-3</v>
      </c>
      <c r="K60" s="955">
        <v>5.0000000000000001E-3</v>
      </c>
      <c r="L60" s="955">
        <v>5.0000000000000001E-3</v>
      </c>
      <c r="M60" s="955">
        <v>5.0000000000000001E-3</v>
      </c>
      <c r="N60" s="370"/>
    </row>
    <row r="61" spans="1:14" x14ac:dyDescent="0.2">
      <c r="A61" s="221">
        <v>4</v>
      </c>
      <c r="B61" s="947" t="s">
        <v>125</v>
      </c>
      <c r="C61" s="951">
        <f>C81/(C35*-1)</f>
        <v>0.91782724912711677</v>
      </c>
      <c r="D61" s="932">
        <f>('Análisis EECC 2'!C15/365)</f>
        <v>0.85663763982682983</v>
      </c>
      <c r="E61" s="933">
        <v>0.85</v>
      </c>
      <c r="F61" s="933">
        <v>0.85</v>
      </c>
      <c r="G61" s="933">
        <v>0.85</v>
      </c>
      <c r="H61" s="933">
        <v>0.85</v>
      </c>
      <c r="I61" s="933">
        <v>0.85</v>
      </c>
      <c r="J61" s="933">
        <v>0.85</v>
      </c>
      <c r="K61" s="933">
        <v>0.85</v>
      </c>
      <c r="L61" s="933">
        <v>0.85</v>
      </c>
      <c r="M61" s="933">
        <v>0.85</v>
      </c>
      <c r="N61" s="370"/>
    </row>
    <row r="62" spans="1:14" x14ac:dyDescent="0.2">
      <c r="A62" s="221">
        <v>5</v>
      </c>
      <c r="B62" s="947" t="s">
        <v>126</v>
      </c>
      <c r="C62" s="951">
        <f>C19/C84</f>
        <v>9.8666666666666659E-3</v>
      </c>
      <c r="D62" s="955">
        <v>-0.01</v>
      </c>
      <c r="E62" s="955">
        <v>-0.01</v>
      </c>
      <c r="F62" s="955">
        <v>-0.01</v>
      </c>
      <c r="G62" s="955">
        <v>-0.01</v>
      </c>
      <c r="H62" s="955">
        <v>-0.01</v>
      </c>
      <c r="I62" s="955">
        <v>-0.01</v>
      </c>
      <c r="J62" s="955">
        <v>-0.01</v>
      </c>
      <c r="K62" s="955">
        <v>-0.01</v>
      </c>
      <c r="L62" s="955">
        <v>-0.01</v>
      </c>
      <c r="M62" s="955">
        <v>-0.01</v>
      </c>
      <c r="N62" s="370"/>
    </row>
    <row r="63" spans="1:14" x14ac:dyDescent="0.2">
      <c r="A63" s="221">
        <v>6</v>
      </c>
      <c r="B63" s="947" t="s">
        <v>127</v>
      </c>
      <c r="C63" s="951">
        <f>C97/(C35*-1)</f>
        <v>0.10257597657823153</v>
      </c>
      <c r="D63" s="932">
        <f>'Análisis EECC 2'!C21/365</f>
        <v>0.16192807181021773</v>
      </c>
      <c r="E63" s="955">
        <v>0.16</v>
      </c>
      <c r="F63" s="955">
        <v>0.16</v>
      </c>
      <c r="G63" s="955">
        <v>0.16</v>
      </c>
      <c r="H63" s="955">
        <v>0.16</v>
      </c>
      <c r="I63" s="955">
        <v>0.16</v>
      </c>
      <c r="J63" s="955">
        <v>0.16</v>
      </c>
      <c r="K63" s="955">
        <v>0.16</v>
      </c>
      <c r="L63" s="955">
        <v>0.16</v>
      </c>
      <c r="M63" s="955">
        <v>0.16</v>
      </c>
      <c r="N63" s="370"/>
    </row>
    <row r="64" spans="1:14" x14ac:dyDescent="0.2">
      <c r="A64" s="221">
        <v>7</v>
      </c>
      <c r="B64" s="947" t="s">
        <v>128</v>
      </c>
      <c r="C64" s="951">
        <f>C100/((C35+C39+C40+C41)*-1)</f>
        <v>2.7105307148874744E-2</v>
      </c>
      <c r="D64" s="955">
        <v>0.03</v>
      </c>
      <c r="E64" s="955">
        <v>0.03</v>
      </c>
      <c r="F64" s="955">
        <v>0.03</v>
      </c>
      <c r="G64" s="955">
        <v>0.03</v>
      </c>
      <c r="H64" s="955">
        <v>0.03</v>
      </c>
      <c r="I64" s="955">
        <v>0.03</v>
      </c>
      <c r="J64" s="955">
        <v>0.03</v>
      </c>
      <c r="K64" s="955">
        <v>0.03</v>
      </c>
      <c r="L64" s="955">
        <v>0.03</v>
      </c>
      <c r="M64" s="955">
        <v>0.03</v>
      </c>
      <c r="N64" s="370"/>
    </row>
    <row r="65" spans="1:14" ht="13.5" thickBot="1" x14ac:dyDescent="0.25">
      <c r="A65" s="949">
        <v>8</v>
      </c>
      <c r="B65" s="948" t="s">
        <v>1300</v>
      </c>
      <c r="C65" s="953">
        <f>(C98+C99)/(C77+C81-C97)</f>
        <v>0.35555483886526001</v>
      </c>
      <c r="D65" s="956">
        <v>0.15</v>
      </c>
      <c r="E65" s="956">
        <v>0.15</v>
      </c>
      <c r="F65" s="956">
        <v>0.15</v>
      </c>
      <c r="G65" s="956">
        <v>0.15</v>
      </c>
      <c r="H65" s="956">
        <v>0.15</v>
      </c>
      <c r="I65" s="956">
        <v>0.15</v>
      </c>
      <c r="J65" s="956">
        <v>0.15</v>
      </c>
      <c r="K65" s="956">
        <v>0.15</v>
      </c>
      <c r="L65" s="956">
        <v>0.15</v>
      </c>
      <c r="M65" s="956">
        <v>0.15</v>
      </c>
      <c r="N65" s="371"/>
    </row>
    <row r="67" spans="1:14" x14ac:dyDescent="0.2">
      <c r="A67" s="1" t="s">
        <v>129</v>
      </c>
    </row>
    <row r="68" spans="1:14" ht="13.5" thickBot="1" x14ac:dyDescent="0.25">
      <c r="A68" s="1"/>
    </row>
    <row r="69" spans="1:14" ht="13.5" thickBot="1" x14ac:dyDescent="0.25">
      <c r="B69" s="115"/>
      <c r="C69" s="936" t="s">
        <v>84</v>
      </c>
      <c r="D69" s="30" t="s">
        <v>85</v>
      </c>
      <c r="E69" s="30" t="s">
        <v>86</v>
      </c>
      <c r="F69" s="30" t="s">
        <v>87</v>
      </c>
      <c r="G69" s="30" t="s">
        <v>88</v>
      </c>
      <c r="H69" s="30" t="s">
        <v>89</v>
      </c>
      <c r="I69" s="30" t="s">
        <v>90</v>
      </c>
      <c r="J69" s="30" t="s">
        <v>91</v>
      </c>
      <c r="K69" s="30" t="s">
        <v>92</v>
      </c>
      <c r="L69" s="30" t="s">
        <v>93</v>
      </c>
      <c r="M69" s="30" t="s">
        <v>94</v>
      </c>
      <c r="N69" s="103"/>
    </row>
    <row r="70" spans="1:14" x14ac:dyDescent="0.2">
      <c r="B70" s="960" t="s">
        <v>969</v>
      </c>
      <c r="C70" s="454"/>
      <c r="D70" s="454"/>
      <c r="E70" s="454"/>
      <c r="F70" s="454"/>
      <c r="G70" s="454"/>
      <c r="H70" s="454"/>
      <c r="I70" s="454"/>
      <c r="J70" s="454"/>
      <c r="K70" s="454"/>
      <c r="L70" s="454"/>
      <c r="M70" s="454"/>
      <c r="N70" s="382"/>
    </row>
    <row r="71" spans="1:14" x14ac:dyDescent="0.2">
      <c r="B71" s="957" t="s">
        <v>970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370"/>
    </row>
    <row r="72" spans="1:14" x14ac:dyDescent="0.2">
      <c r="B72" s="780" t="s">
        <v>130</v>
      </c>
      <c r="C72" s="323"/>
      <c r="D72" s="323">
        <f>D58*D102</f>
        <v>26420.826511319705</v>
      </c>
      <c r="E72" s="323">
        <f t="shared" ref="E72:M72" si="18">E58*E102</f>
        <v>72116.285654038453</v>
      </c>
      <c r="F72" s="323">
        <f t="shared" si="18"/>
        <v>77095.333519736247</v>
      </c>
      <c r="G72" s="323">
        <f t="shared" si="18"/>
        <v>82411.759882249564</v>
      </c>
      <c r="H72" s="323">
        <f t="shared" si="18"/>
        <v>83217.343368441361</v>
      </c>
      <c r="I72" s="323">
        <f t="shared" si="18"/>
        <v>89101.307630661584</v>
      </c>
      <c r="J72" s="323">
        <f t="shared" si="18"/>
        <v>94360.59233587842</v>
      </c>
      <c r="K72" s="323">
        <f t="shared" si="18"/>
        <v>99770.353206234649</v>
      </c>
      <c r="L72" s="323">
        <f t="shared" si="18"/>
        <v>104400.15351841698</v>
      </c>
      <c r="M72" s="323">
        <f t="shared" si="18"/>
        <v>109204.26274253929</v>
      </c>
      <c r="N72" s="370"/>
    </row>
    <row r="73" spans="1:14" x14ac:dyDescent="0.2">
      <c r="B73" s="780" t="s">
        <v>131</v>
      </c>
      <c r="C73" s="323">
        <f>EEECC!D36</f>
        <v>11778.315323297051</v>
      </c>
      <c r="D73" s="323">
        <f>IF((D105+D106)&gt;0,0,((D105+D106)*-1))</f>
        <v>0</v>
      </c>
      <c r="E73" s="323">
        <f t="shared" ref="E73:M73" si="19">IF((E105+E106)&gt;0,0,((E105+E106)*-1))</f>
        <v>0</v>
      </c>
      <c r="F73" s="323">
        <f t="shared" si="19"/>
        <v>0</v>
      </c>
      <c r="G73" s="323">
        <f t="shared" si="19"/>
        <v>0</v>
      </c>
      <c r="H73" s="323">
        <f t="shared" si="19"/>
        <v>0</v>
      </c>
      <c r="I73" s="323">
        <f t="shared" si="19"/>
        <v>276643.08498324081</v>
      </c>
      <c r="J73" s="323">
        <f t="shared" si="19"/>
        <v>777056.37552734464</v>
      </c>
      <c r="K73" s="323">
        <f t="shared" si="19"/>
        <v>1404272.4797872119</v>
      </c>
      <c r="L73" s="323">
        <f t="shared" si="19"/>
        <v>2136396.0831744596</v>
      </c>
      <c r="M73" s="323">
        <f t="shared" si="19"/>
        <v>3104835.9992095437</v>
      </c>
      <c r="N73" s="370"/>
    </row>
    <row r="74" spans="1:14" ht="13.5" thickBot="1" x14ac:dyDescent="0.25">
      <c r="B74" s="961" t="s">
        <v>132</v>
      </c>
      <c r="C74" s="742">
        <f>SUM(C72:C73)</f>
        <v>11778.315323297051</v>
      </c>
      <c r="D74" s="742">
        <f t="shared" ref="D74:M74" si="20">SUM(D72:D73)</f>
        <v>26420.826511319705</v>
      </c>
      <c r="E74" s="742">
        <f t="shared" si="20"/>
        <v>72116.285654038453</v>
      </c>
      <c r="F74" s="742">
        <f t="shared" si="20"/>
        <v>77095.333519736247</v>
      </c>
      <c r="G74" s="742">
        <f t="shared" si="20"/>
        <v>82411.759882249564</v>
      </c>
      <c r="H74" s="742">
        <f t="shared" si="20"/>
        <v>83217.343368441361</v>
      </c>
      <c r="I74" s="742">
        <f t="shared" si="20"/>
        <v>365744.3926139024</v>
      </c>
      <c r="J74" s="742">
        <f t="shared" si="20"/>
        <v>871416.96786322305</v>
      </c>
      <c r="K74" s="742">
        <f t="shared" si="20"/>
        <v>1504042.8329934466</v>
      </c>
      <c r="L74" s="742">
        <f t="shared" si="20"/>
        <v>2240796.2366928766</v>
      </c>
      <c r="M74" s="742">
        <f t="shared" si="20"/>
        <v>3214040.2619520831</v>
      </c>
      <c r="N74" s="962"/>
    </row>
    <row r="75" spans="1:14" ht="13.5" thickTop="1" x14ac:dyDescent="0.2">
      <c r="B75" s="923" t="s">
        <v>1615</v>
      </c>
      <c r="C75" s="623">
        <f>EEECC!D37</f>
        <v>762118.5</v>
      </c>
      <c r="D75" s="623">
        <f>D59*D26</f>
        <v>858830.91913903423</v>
      </c>
      <c r="E75" s="623">
        <f t="shared" ref="E75:M75" si="21">E59*E26</f>
        <v>917753.76</v>
      </c>
      <c r="F75" s="623">
        <f t="shared" si="21"/>
        <v>972818.98560000001</v>
      </c>
      <c r="G75" s="623">
        <f t="shared" si="21"/>
        <v>1031188.1247360002</v>
      </c>
      <c r="H75" s="623">
        <f t="shared" si="21"/>
        <v>1082747.5309728002</v>
      </c>
      <c r="I75" s="623">
        <f t="shared" si="21"/>
        <v>1136884.9075214404</v>
      </c>
      <c r="J75" s="623">
        <f t="shared" si="21"/>
        <v>1193729.1528975123</v>
      </c>
      <c r="K75" s="623">
        <f t="shared" si="21"/>
        <v>1253415.6105423879</v>
      </c>
      <c r="L75" s="623">
        <f t="shared" si="21"/>
        <v>1303552.2349640836</v>
      </c>
      <c r="M75" s="623">
        <f t="shared" si="21"/>
        <v>1355694.324362647</v>
      </c>
      <c r="N75" s="382"/>
    </row>
    <row r="76" spans="1:14" x14ac:dyDescent="0.2">
      <c r="B76" s="780" t="s">
        <v>133</v>
      </c>
      <c r="C76" s="323"/>
      <c r="D76" s="323">
        <f>D30</f>
        <v>-164472</v>
      </c>
      <c r="E76" s="323">
        <f t="shared" ref="E76:M76" si="22">E30</f>
        <v>-177629.75999999998</v>
      </c>
      <c r="F76" s="323">
        <f t="shared" si="22"/>
        <v>-188287.54560000001</v>
      </c>
      <c r="G76" s="323">
        <f t="shared" si="22"/>
        <v>-199584.79833600004</v>
      </c>
      <c r="H76" s="323">
        <f t="shared" si="22"/>
        <v>-209564.03825280003</v>
      </c>
      <c r="I76" s="323">
        <f t="shared" si="22"/>
        <v>-220042.24016544005</v>
      </c>
      <c r="J76" s="323">
        <f t="shared" si="22"/>
        <v>-231044.35217371208</v>
      </c>
      <c r="K76" s="323">
        <f t="shared" si="22"/>
        <v>-242596.56978239768</v>
      </c>
      <c r="L76" s="323">
        <f t="shared" si="22"/>
        <v>-252300.4325736936</v>
      </c>
      <c r="M76" s="323">
        <f t="shared" si="22"/>
        <v>-262392.44987664133</v>
      </c>
      <c r="N76" s="370"/>
    </row>
    <row r="77" spans="1:14" ht="13.5" thickBot="1" x14ac:dyDescent="0.25">
      <c r="B77" s="961" t="s">
        <v>134</v>
      </c>
      <c r="C77" s="742">
        <f>SUM(C75:C76)</f>
        <v>762118.5</v>
      </c>
      <c r="D77" s="742">
        <f t="shared" ref="D77:M77" si="23">SUM(D75:D76)</f>
        <v>694358.91913903423</v>
      </c>
      <c r="E77" s="742">
        <f t="shared" si="23"/>
        <v>740124</v>
      </c>
      <c r="F77" s="742">
        <f t="shared" si="23"/>
        <v>784531.44</v>
      </c>
      <c r="G77" s="742">
        <f t="shared" si="23"/>
        <v>831603.32640000014</v>
      </c>
      <c r="H77" s="742">
        <f t="shared" si="23"/>
        <v>873183.49272000021</v>
      </c>
      <c r="I77" s="742">
        <f t="shared" si="23"/>
        <v>916842.6673560004</v>
      </c>
      <c r="J77" s="742">
        <f t="shared" si="23"/>
        <v>962684.8007238002</v>
      </c>
      <c r="K77" s="742">
        <f t="shared" si="23"/>
        <v>1010819.0407599902</v>
      </c>
      <c r="L77" s="742">
        <f t="shared" si="23"/>
        <v>1051251.8023903901</v>
      </c>
      <c r="M77" s="742">
        <f t="shared" si="23"/>
        <v>1093301.8744860056</v>
      </c>
      <c r="N77" s="962"/>
    </row>
    <row r="78" spans="1:14" ht="13.5" thickTop="1" x14ac:dyDescent="0.2">
      <c r="B78" s="923" t="s">
        <v>1616</v>
      </c>
      <c r="C78" s="623">
        <f>EEECC!D38</f>
        <v>0</v>
      </c>
      <c r="D78" s="623">
        <f>D60*D26</f>
        <v>27412</v>
      </c>
      <c r="E78" s="623">
        <f t="shared" ref="E78:M78" si="24">E60*E26</f>
        <v>29604.959999999999</v>
      </c>
      <c r="F78" s="623">
        <f t="shared" si="24"/>
        <v>31381.257600000004</v>
      </c>
      <c r="G78" s="623">
        <f t="shared" si="24"/>
        <v>33264.133056000006</v>
      </c>
      <c r="H78" s="623">
        <f t="shared" si="24"/>
        <v>34927.339708800006</v>
      </c>
      <c r="I78" s="623">
        <f t="shared" si="24"/>
        <v>36673.706694240012</v>
      </c>
      <c r="J78" s="623">
        <f t="shared" si="24"/>
        <v>38507.39202895201</v>
      </c>
      <c r="K78" s="623">
        <f t="shared" si="24"/>
        <v>40432.761630399611</v>
      </c>
      <c r="L78" s="623">
        <f t="shared" si="24"/>
        <v>42050.072095615607</v>
      </c>
      <c r="M78" s="623">
        <f t="shared" si="24"/>
        <v>43732.074979440229</v>
      </c>
      <c r="N78" s="382"/>
    </row>
    <row r="79" spans="1:14" ht="13.5" thickBot="1" x14ac:dyDescent="0.25">
      <c r="B79" s="961" t="s">
        <v>135</v>
      </c>
      <c r="C79" s="742">
        <f>SUM(C78)</f>
        <v>0</v>
      </c>
      <c r="D79" s="742">
        <f>SUM(D78)</f>
        <v>27412</v>
      </c>
      <c r="E79" s="742">
        <f t="shared" ref="E79:M79" si="25">SUM(E78)</f>
        <v>29604.959999999999</v>
      </c>
      <c r="F79" s="742">
        <f t="shared" si="25"/>
        <v>31381.257600000004</v>
      </c>
      <c r="G79" s="742">
        <f t="shared" si="25"/>
        <v>33264.133056000006</v>
      </c>
      <c r="H79" s="742">
        <f t="shared" si="25"/>
        <v>34927.339708800006</v>
      </c>
      <c r="I79" s="742">
        <f t="shared" si="25"/>
        <v>36673.706694240012</v>
      </c>
      <c r="J79" s="742">
        <f t="shared" si="25"/>
        <v>38507.39202895201</v>
      </c>
      <c r="K79" s="742">
        <f t="shared" si="25"/>
        <v>40432.761630399611</v>
      </c>
      <c r="L79" s="742">
        <f t="shared" si="25"/>
        <v>42050.072095615607</v>
      </c>
      <c r="M79" s="742">
        <f t="shared" si="25"/>
        <v>43732.074979440229</v>
      </c>
      <c r="N79" s="962"/>
    </row>
    <row r="80" spans="1:14" ht="13.5" thickTop="1" x14ac:dyDescent="0.2">
      <c r="B80" s="923" t="s">
        <v>1614</v>
      </c>
      <c r="C80" s="623">
        <f>EEECC!D39</f>
        <v>2625007.4318268299</v>
      </c>
      <c r="D80" s="623">
        <f>D61*(D35*-1)</f>
        <v>2646853.3346364857</v>
      </c>
      <c r="E80" s="623">
        <f t="shared" ref="E80:M80" si="26">E61*(E35*-1)</f>
        <v>2835799.446531924</v>
      </c>
      <c r="F80" s="623">
        <f t="shared" si="26"/>
        <v>2987306.960167882</v>
      </c>
      <c r="G80" s="623">
        <f t="shared" si="26"/>
        <v>3147345.7110273191</v>
      </c>
      <c r="H80" s="623">
        <f t="shared" si="26"/>
        <v>3291529.2254099147</v>
      </c>
      <c r="I80" s="623">
        <f t="shared" si="26"/>
        <v>3504871.7037567855</v>
      </c>
      <c r="J80" s="623">
        <f t="shared" si="26"/>
        <v>3666128.626111676</v>
      </c>
      <c r="K80" s="623">
        <f t="shared" si="26"/>
        <v>3835028.7946993224</v>
      </c>
      <c r="L80" s="623">
        <f t="shared" si="26"/>
        <v>3981010.7211875585</v>
      </c>
      <c r="M80" s="623">
        <f t="shared" si="26"/>
        <v>4132609.3479763311</v>
      </c>
      <c r="N80" s="382"/>
    </row>
    <row r="81" spans="2:14" ht="13.5" thickBot="1" x14ac:dyDescent="0.25">
      <c r="B81" s="963" t="s">
        <v>136</v>
      </c>
      <c r="C81" s="624">
        <f>SUM(C80)</f>
        <v>2625007.4318268299</v>
      </c>
      <c r="D81" s="624">
        <f>SUM(D80)</f>
        <v>2646853.3346364857</v>
      </c>
      <c r="E81" s="624">
        <f t="shared" ref="E81:M81" si="27">SUM(E80)</f>
        <v>2835799.446531924</v>
      </c>
      <c r="F81" s="624">
        <f t="shared" si="27"/>
        <v>2987306.960167882</v>
      </c>
      <c r="G81" s="624">
        <f t="shared" si="27"/>
        <v>3147345.7110273191</v>
      </c>
      <c r="H81" s="624">
        <f t="shared" si="27"/>
        <v>3291529.2254099147</v>
      </c>
      <c r="I81" s="624">
        <f t="shared" si="27"/>
        <v>3504871.7037567855</v>
      </c>
      <c r="J81" s="624">
        <f t="shared" si="27"/>
        <v>3666128.626111676</v>
      </c>
      <c r="K81" s="624">
        <f t="shared" si="27"/>
        <v>3835028.7946993224</v>
      </c>
      <c r="L81" s="624">
        <f t="shared" si="27"/>
        <v>3981010.7211875585</v>
      </c>
      <c r="M81" s="624">
        <f t="shared" si="27"/>
        <v>4132609.3479763311</v>
      </c>
      <c r="N81" s="401"/>
    </row>
    <row r="82" spans="2:14" ht="13.5" thickBot="1" x14ac:dyDescent="0.25">
      <c r="B82" s="964" t="s">
        <v>1617</v>
      </c>
      <c r="C82" s="965">
        <f>C74+C77+C79+C81</f>
        <v>3398904.2471501268</v>
      </c>
      <c r="D82" s="965">
        <f t="shared" ref="D82:M82" si="28">D74+D77+D79+D81</f>
        <v>3395045.0802868395</v>
      </c>
      <c r="E82" s="965">
        <f t="shared" si="28"/>
        <v>3677644.6921859626</v>
      </c>
      <c r="F82" s="965">
        <f t="shared" si="28"/>
        <v>3880314.9912876184</v>
      </c>
      <c r="G82" s="965">
        <f t="shared" si="28"/>
        <v>4094624.930365569</v>
      </c>
      <c r="H82" s="965">
        <f t="shared" si="28"/>
        <v>4282857.4012071565</v>
      </c>
      <c r="I82" s="965">
        <f t="shared" si="28"/>
        <v>4824132.4704209287</v>
      </c>
      <c r="J82" s="965">
        <f t="shared" si="28"/>
        <v>5538737.786727651</v>
      </c>
      <c r="K82" s="965">
        <f t="shared" si="28"/>
        <v>6390323.4300831594</v>
      </c>
      <c r="L82" s="965">
        <f t="shared" si="28"/>
        <v>7315108.8323664404</v>
      </c>
      <c r="M82" s="965">
        <f t="shared" si="28"/>
        <v>8483683.5593938604</v>
      </c>
      <c r="N82" s="942"/>
    </row>
    <row r="83" spans="2:14" x14ac:dyDescent="0.2">
      <c r="B83" s="960" t="s">
        <v>972</v>
      </c>
      <c r="C83" s="623"/>
      <c r="D83" s="623"/>
      <c r="E83" s="623"/>
      <c r="F83" s="623"/>
      <c r="G83" s="623"/>
      <c r="H83" s="623"/>
      <c r="I83" s="623"/>
      <c r="J83" s="623"/>
      <c r="K83" s="623"/>
      <c r="L83" s="623"/>
      <c r="M83" s="623"/>
      <c r="N83" s="382"/>
    </row>
    <row r="84" spans="2:14" x14ac:dyDescent="0.2">
      <c r="B84" s="780" t="s">
        <v>137</v>
      </c>
      <c r="C84" s="323">
        <f>EEECC!C44</f>
        <v>15000000</v>
      </c>
      <c r="D84" s="323">
        <v>15000000</v>
      </c>
      <c r="E84" s="323">
        <f>D84+D85+D86+D87</f>
        <v>15220000</v>
      </c>
      <c r="F84" s="323">
        <f t="shared" ref="F84:M84" si="29">E84+E85+E86+E87</f>
        <v>15840000</v>
      </c>
      <c r="G84" s="323">
        <f t="shared" si="29"/>
        <v>16460000</v>
      </c>
      <c r="H84" s="323">
        <f t="shared" si="29"/>
        <v>17040000</v>
      </c>
      <c r="I84" s="323">
        <f t="shared" si="29"/>
        <v>17620000</v>
      </c>
      <c r="J84" s="323">
        <f t="shared" si="29"/>
        <v>18200000</v>
      </c>
      <c r="K84" s="323">
        <f t="shared" si="29"/>
        <v>18830000</v>
      </c>
      <c r="L84" s="323">
        <f t="shared" si="29"/>
        <v>19430000</v>
      </c>
      <c r="M84" s="323">
        <f t="shared" si="29"/>
        <v>20030000</v>
      </c>
      <c r="N84" s="370"/>
    </row>
    <row r="85" spans="2:14" x14ac:dyDescent="0.2">
      <c r="B85" s="780" t="s">
        <v>1301</v>
      </c>
      <c r="C85" s="323">
        <v>0</v>
      </c>
      <c r="D85" s="968">
        <v>300000</v>
      </c>
      <c r="E85" s="968">
        <v>300000</v>
      </c>
      <c r="F85" s="968">
        <v>300000</v>
      </c>
      <c r="G85" s="968">
        <v>300000</v>
      </c>
      <c r="H85" s="968">
        <v>300000</v>
      </c>
      <c r="I85" s="968">
        <v>300000</v>
      </c>
      <c r="J85" s="968">
        <v>350000</v>
      </c>
      <c r="K85" s="968">
        <v>350000</v>
      </c>
      <c r="L85" s="968">
        <v>350000</v>
      </c>
      <c r="M85" s="968">
        <v>400000</v>
      </c>
      <c r="N85" s="370"/>
    </row>
    <row r="86" spans="2:14" x14ac:dyDescent="0.2">
      <c r="B86" s="780" t="s">
        <v>1302</v>
      </c>
      <c r="C86" s="323">
        <v>0</v>
      </c>
      <c r="D86" s="968">
        <v>0</v>
      </c>
      <c r="E86" s="968">
        <v>400000</v>
      </c>
      <c r="F86" s="968">
        <v>400000</v>
      </c>
      <c r="G86" s="968">
        <v>400000</v>
      </c>
      <c r="H86" s="968">
        <v>400000</v>
      </c>
      <c r="I86" s="968">
        <v>400000</v>
      </c>
      <c r="J86" s="968">
        <v>400000</v>
      </c>
      <c r="K86" s="968">
        <v>400000</v>
      </c>
      <c r="L86" s="968">
        <v>400000</v>
      </c>
      <c r="M86" s="968">
        <v>200000</v>
      </c>
      <c r="N86" s="370"/>
    </row>
    <row r="87" spans="2:14" x14ac:dyDescent="0.2">
      <c r="B87" s="780" t="s">
        <v>138</v>
      </c>
      <c r="C87" s="323">
        <v>0</v>
      </c>
      <c r="D87" s="323">
        <v>-80000</v>
      </c>
      <c r="E87" s="323">
        <v>-80000</v>
      </c>
      <c r="F87" s="323">
        <v>-80000</v>
      </c>
      <c r="G87" s="323">
        <v>-120000</v>
      </c>
      <c r="H87" s="323">
        <v>-120000</v>
      </c>
      <c r="I87" s="323">
        <v>-120000</v>
      </c>
      <c r="J87" s="323">
        <v>-120000</v>
      </c>
      <c r="K87" s="323">
        <v>-150000</v>
      </c>
      <c r="L87" s="323">
        <v>-150000</v>
      </c>
      <c r="M87" s="323">
        <v>-150000</v>
      </c>
      <c r="N87" s="370"/>
    </row>
    <row r="88" spans="2:14" x14ac:dyDescent="0.2">
      <c r="B88" s="780" t="s">
        <v>140</v>
      </c>
      <c r="C88" s="323">
        <f>EEECC!C45</f>
        <v>-9148000</v>
      </c>
      <c r="D88" s="323">
        <f>C88</f>
        <v>-9148000</v>
      </c>
      <c r="E88" s="323">
        <f>D88+D89</f>
        <v>-9300200</v>
      </c>
      <c r="F88" s="323">
        <f t="shared" ref="F88:M88" si="30">E88+E89</f>
        <v>-9458600</v>
      </c>
      <c r="G88" s="323">
        <f t="shared" si="30"/>
        <v>-9623200</v>
      </c>
      <c r="H88" s="323">
        <f t="shared" si="30"/>
        <v>-9793600</v>
      </c>
      <c r="I88" s="323">
        <f t="shared" si="30"/>
        <v>-9969800</v>
      </c>
      <c r="J88" s="323">
        <f t="shared" si="30"/>
        <v>-10151800</v>
      </c>
      <c r="K88" s="323">
        <f t="shared" si="30"/>
        <v>-10340100</v>
      </c>
      <c r="L88" s="323">
        <f t="shared" si="30"/>
        <v>-10534400</v>
      </c>
      <c r="M88" s="323">
        <f t="shared" si="30"/>
        <v>-10734700</v>
      </c>
      <c r="N88" s="370"/>
    </row>
    <row r="89" spans="2:14" x14ac:dyDescent="0.2">
      <c r="B89" s="780" t="s">
        <v>139</v>
      </c>
      <c r="C89" s="323"/>
      <c r="D89" s="323">
        <f>D62*(D84+D85+D86+D87)</f>
        <v>-152200</v>
      </c>
      <c r="E89" s="323">
        <f t="shared" ref="E89:M89" si="31">E62*(E84+E85+E86+E87)</f>
        <v>-158400</v>
      </c>
      <c r="F89" s="323">
        <f t="shared" si="31"/>
        <v>-164600</v>
      </c>
      <c r="G89" s="323">
        <f t="shared" si="31"/>
        <v>-170400</v>
      </c>
      <c r="H89" s="323">
        <f t="shared" si="31"/>
        <v>-176200</v>
      </c>
      <c r="I89" s="323">
        <f t="shared" si="31"/>
        <v>-182000</v>
      </c>
      <c r="J89" s="323">
        <f t="shared" si="31"/>
        <v>-188300</v>
      </c>
      <c r="K89" s="323">
        <f t="shared" si="31"/>
        <v>-194300</v>
      </c>
      <c r="L89" s="323">
        <f t="shared" si="31"/>
        <v>-200300</v>
      </c>
      <c r="M89" s="323">
        <f t="shared" si="31"/>
        <v>-204800</v>
      </c>
      <c r="N89" s="370"/>
    </row>
    <row r="90" spans="2:14" ht="13.5" thickBot="1" x14ac:dyDescent="0.25">
      <c r="B90" s="963" t="s">
        <v>141</v>
      </c>
      <c r="C90" s="624">
        <f>SUM(C84:C89)</f>
        <v>5852000</v>
      </c>
      <c r="D90" s="624">
        <f>SUM(D84:D89)</f>
        <v>5919800</v>
      </c>
      <c r="E90" s="624">
        <f t="shared" ref="E90:M90" si="32">SUM(E84:E89)</f>
        <v>6381400</v>
      </c>
      <c r="F90" s="624">
        <f t="shared" si="32"/>
        <v>6836800</v>
      </c>
      <c r="G90" s="624">
        <f t="shared" si="32"/>
        <v>7246400</v>
      </c>
      <c r="H90" s="624">
        <f t="shared" si="32"/>
        <v>7650200</v>
      </c>
      <c r="I90" s="624">
        <f t="shared" si="32"/>
        <v>8048200</v>
      </c>
      <c r="J90" s="624">
        <f t="shared" si="32"/>
        <v>8489900</v>
      </c>
      <c r="K90" s="624">
        <f t="shared" si="32"/>
        <v>8895600</v>
      </c>
      <c r="L90" s="624">
        <f t="shared" si="32"/>
        <v>9295300</v>
      </c>
      <c r="M90" s="624">
        <f t="shared" si="32"/>
        <v>9540500</v>
      </c>
      <c r="N90" s="401"/>
    </row>
    <row r="91" spans="2:14" ht="13.5" thickBot="1" x14ac:dyDescent="0.25">
      <c r="B91" s="964" t="s">
        <v>1622</v>
      </c>
      <c r="C91" s="965">
        <f>C90</f>
        <v>5852000</v>
      </c>
      <c r="D91" s="965">
        <f t="shared" ref="D91:M91" si="33">D90</f>
        <v>5919800</v>
      </c>
      <c r="E91" s="965">
        <f t="shared" si="33"/>
        <v>6381400</v>
      </c>
      <c r="F91" s="965">
        <f t="shared" si="33"/>
        <v>6836800</v>
      </c>
      <c r="G91" s="965">
        <f t="shared" si="33"/>
        <v>7246400</v>
      </c>
      <c r="H91" s="965">
        <f t="shared" si="33"/>
        <v>7650200</v>
      </c>
      <c r="I91" s="965">
        <f t="shared" si="33"/>
        <v>8048200</v>
      </c>
      <c r="J91" s="965">
        <f t="shared" si="33"/>
        <v>8489900</v>
      </c>
      <c r="K91" s="965">
        <f t="shared" si="33"/>
        <v>8895600</v>
      </c>
      <c r="L91" s="965">
        <f t="shared" si="33"/>
        <v>9295300</v>
      </c>
      <c r="M91" s="965">
        <f t="shared" si="33"/>
        <v>9540500</v>
      </c>
      <c r="N91" s="942"/>
    </row>
    <row r="92" spans="2:14" ht="13.5" thickBot="1" x14ac:dyDescent="0.25">
      <c r="B92" s="523"/>
      <c r="C92" s="317"/>
      <c r="D92" s="317"/>
      <c r="E92" s="317"/>
      <c r="F92" s="317"/>
      <c r="G92" s="317"/>
      <c r="H92" s="317"/>
      <c r="I92" s="317"/>
      <c r="J92" s="317"/>
      <c r="K92" s="317"/>
      <c r="L92" s="317"/>
      <c r="M92" s="317"/>
      <c r="N92" s="106"/>
    </row>
    <row r="93" spans="2:14" ht="13.5" thickBot="1" x14ac:dyDescent="0.25">
      <c r="B93" s="966" t="s">
        <v>1623</v>
      </c>
      <c r="C93" s="328">
        <f>C91+C82</f>
        <v>9250904.2471501268</v>
      </c>
      <c r="D93" s="328">
        <f t="shared" ref="D93:M93" si="34">D91+D82</f>
        <v>9314845.08028684</v>
      </c>
      <c r="E93" s="328">
        <f t="shared" si="34"/>
        <v>10059044.692185963</v>
      </c>
      <c r="F93" s="328">
        <f t="shared" si="34"/>
        <v>10717114.991287619</v>
      </c>
      <c r="G93" s="328">
        <f t="shared" si="34"/>
        <v>11341024.93036557</v>
      </c>
      <c r="H93" s="328">
        <f t="shared" si="34"/>
        <v>11933057.401207156</v>
      </c>
      <c r="I93" s="328">
        <f t="shared" si="34"/>
        <v>12872332.470420929</v>
      </c>
      <c r="J93" s="328">
        <f t="shared" si="34"/>
        <v>14028637.786727652</v>
      </c>
      <c r="K93" s="328">
        <f t="shared" si="34"/>
        <v>15285923.430083159</v>
      </c>
      <c r="L93" s="328">
        <f t="shared" si="34"/>
        <v>16610408.83236644</v>
      </c>
      <c r="M93" s="328">
        <f t="shared" si="34"/>
        <v>18024183.55939386</v>
      </c>
      <c r="N93" s="395"/>
    </row>
    <row r="94" spans="2:14" x14ac:dyDescent="0.2">
      <c r="B94" s="923"/>
      <c r="C94" s="623"/>
      <c r="D94" s="623"/>
      <c r="E94" s="623"/>
      <c r="F94" s="623"/>
      <c r="G94" s="623"/>
      <c r="H94" s="623"/>
      <c r="I94" s="623"/>
      <c r="J94" s="623"/>
      <c r="K94" s="623"/>
      <c r="L94" s="623"/>
      <c r="M94" s="623"/>
      <c r="N94" s="382"/>
    </row>
    <row r="95" spans="2:14" x14ac:dyDescent="0.2">
      <c r="B95" s="957" t="s">
        <v>975</v>
      </c>
      <c r="C95" s="323"/>
      <c r="D95" s="323"/>
      <c r="E95" s="323"/>
      <c r="F95" s="323"/>
      <c r="G95" s="323"/>
      <c r="H95" s="323"/>
      <c r="I95" s="323"/>
      <c r="J95" s="323"/>
      <c r="K95" s="323"/>
      <c r="L95" s="323"/>
      <c r="M95" s="323"/>
      <c r="N95" s="370"/>
    </row>
    <row r="96" spans="2:14" x14ac:dyDescent="0.2">
      <c r="B96" s="957" t="s">
        <v>976</v>
      </c>
      <c r="C96" s="323"/>
      <c r="D96" s="323"/>
      <c r="E96" s="323"/>
      <c r="F96" s="323"/>
      <c r="G96" s="323"/>
      <c r="H96" s="323"/>
      <c r="I96" s="323"/>
      <c r="J96" s="323"/>
      <c r="K96" s="323"/>
      <c r="L96" s="323"/>
      <c r="M96" s="323"/>
      <c r="N96" s="370"/>
    </row>
    <row r="97" spans="2:14" x14ac:dyDescent="0.2">
      <c r="B97" s="780" t="s">
        <v>1626</v>
      </c>
      <c r="C97" s="323">
        <f>EEECC!D52</f>
        <v>293369.69576881715</v>
      </c>
      <c r="D97" s="323">
        <f>D63*(D35*-1)</f>
        <v>500328.06978779618</v>
      </c>
      <c r="E97" s="323">
        <f t="shared" ref="E97:M97" si="35">E63*(E35*-1)</f>
        <v>533797.54287659749</v>
      </c>
      <c r="F97" s="323">
        <f t="shared" si="35"/>
        <v>562316.60426689545</v>
      </c>
      <c r="G97" s="323">
        <f t="shared" si="35"/>
        <v>592441.54560514248</v>
      </c>
      <c r="H97" s="323">
        <f t="shared" si="35"/>
        <v>619581.97184186627</v>
      </c>
      <c r="I97" s="323">
        <f t="shared" si="35"/>
        <v>659740.55600127729</v>
      </c>
      <c r="J97" s="323">
        <f t="shared" si="35"/>
        <v>690094.8002092567</v>
      </c>
      <c r="K97" s="323">
        <f t="shared" si="35"/>
        <v>721887.77311987255</v>
      </c>
      <c r="L97" s="323">
        <f t="shared" si="35"/>
        <v>749366.72398824629</v>
      </c>
      <c r="M97" s="323">
        <f t="shared" si="35"/>
        <v>777902.93608966237</v>
      </c>
      <c r="N97" s="370"/>
    </row>
    <row r="98" spans="2:14" x14ac:dyDescent="0.2">
      <c r="B98" s="780" t="s">
        <v>1303</v>
      </c>
      <c r="C98" s="323">
        <f>EEECC!D53</f>
        <v>700000</v>
      </c>
      <c r="D98" s="323">
        <v>0</v>
      </c>
      <c r="E98" s="323">
        <v>0</v>
      </c>
      <c r="F98" s="323">
        <v>0</v>
      </c>
      <c r="G98" s="323">
        <v>0</v>
      </c>
      <c r="H98" s="323">
        <v>0</v>
      </c>
      <c r="I98" s="323">
        <v>0</v>
      </c>
      <c r="J98" s="323">
        <v>0</v>
      </c>
      <c r="K98" s="323">
        <v>0</v>
      </c>
      <c r="L98" s="323">
        <v>0</v>
      </c>
      <c r="M98" s="323">
        <v>0</v>
      </c>
      <c r="N98" s="370"/>
    </row>
    <row r="99" spans="2:14" x14ac:dyDescent="0.2">
      <c r="B99" s="780" t="s">
        <v>1304</v>
      </c>
      <c r="C99" s="323">
        <f>EEECC!D54</f>
        <v>400000</v>
      </c>
      <c r="D99" s="749">
        <f>D65*(D77+D80-D97)</f>
        <v>426132.62759815855</v>
      </c>
      <c r="E99" s="749">
        <f t="shared" ref="E99:M99" si="36">E65*(E77+E80-E97)</f>
        <v>456318.88554829895</v>
      </c>
      <c r="F99" s="749">
        <f t="shared" si="36"/>
        <v>481428.26938514796</v>
      </c>
      <c r="G99" s="749">
        <f t="shared" si="36"/>
        <v>507976.12377332646</v>
      </c>
      <c r="H99" s="749">
        <f t="shared" si="36"/>
        <v>531769.61194320733</v>
      </c>
      <c r="I99" s="749">
        <f t="shared" si="36"/>
        <v>564296.07226672629</v>
      </c>
      <c r="J99" s="749">
        <f t="shared" si="36"/>
        <v>590807.79399393289</v>
      </c>
      <c r="K99" s="749">
        <f t="shared" si="36"/>
        <v>618594.00935091602</v>
      </c>
      <c r="L99" s="749">
        <f t="shared" si="36"/>
        <v>642434.36993845541</v>
      </c>
      <c r="M99" s="749">
        <f t="shared" si="36"/>
        <v>667201.24295590119</v>
      </c>
      <c r="N99" s="370"/>
    </row>
    <row r="100" spans="2:14" x14ac:dyDescent="0.2">
      <c r="B100" s="780" t="s">
        <v>1305</v>
      </c>
      <c r="C100" s="323">
        <f>EEECC!D55+EEECC!D56-C101</f>
        <v>96441.317754480289</v>
      </c>
      <c r="D100" s="323">
        <f>D64*((D35+D39+D40+D41)*-1)</f>
        <v>114616.64272480029</v>
      </c>
      <c r="E100" s="323">
        <f t="shared" ref="E100:M100" si="37">E64*((E35+E39+E40+E41)*-1)</f>
        <v>122831.31548936201</v>
      </c>
      <c r="F100" s="323">
        <f t="shared" si="37"/>
        <v>128881.29447204289</v>
      </c>
      <c r="G100" s="323">
        <f t="shared" si="37"/>
        <v>135149.2896328842</v>
      </c>
      <c r="H100" s="323">
        <f t="shared" si="37"/>
        <v>140839.20042790993</v>
      </c>
      <c r="I100" s="323">
        <f t="shared" si="37"/>
        <v>149375.84885755411</v>
      </c>
      <c r="J100" s="323">
        <f t="shared" si="37"/>
        <v>155829.41442764187</v>
      </c>
      <c r="K100" s="323">
        <f t="shared" si="37"/>
        <v>162457.95624745468</v>
      </c>
      <c r="L100" s="323">
        <f t="shared" si="37"/>
        <v>168249.37813893729</v>
      </c>
      <c r="M100" s="323">
        <f t="shared" si="37"/>
        <v>174255.70042880511</v>
      </c>
      <c r="N100" s="370"/>
    </row>
    <row r="101" spans="2:14" ht="13.5" thickBot="1" x14ac:dyDescent="0.25">
      <c r="B101" s="938" t="s">
        <v>1306</v>
      </c>
      <c r="C101" s="624">
        <f>EEECC!D27</f>
        <v>138927.96774804889</v>
      </c>
      <c r="D101" s="624">
        <f>D50*-1</f>
        <v>279963.98545523017</v>
      </c>
      <c r="E101" s="624">
        <f t="shared" ref="E101:M101" si="38">E50*-1</f>
        <v>329377.96916651045</v>
      </c>
      <c r="F101" s="624">
        <f t="shared" si="38"/>
        <v>369280.50227063877</v>
      </c>
      <c r="G101" s="624">
        <f t="shared" si="38"/>
        <v>412668.23863363807</v>
      </c>
      <c r="H101" s="624">
        <f t="shared" si="38"/>
        <v>372156.08315584378</v>
      </c>
      <c r="I101" s="624">
        <f t="shared" si="38"/>
        <v>408613.6754876739</v>
      </c>
      <c r="J101" s="624">
        <f t="shared" si="38"/>
        <v>450479.83808673709</v>
      </c>
      <c r="K101" s="624">
        <f t="shared" si="38"/>
        <v>492467.32540644961</v>
      </c>
      <c r="L101" s="624">
        <f t="shared" si="38"/>
        <v>527952.59830270021</v>
      </c>
      <c r="M101" s="624">
        <f t="shared" si="38"/>
        <v>564725.37537641695</v>
      </c>
      <c r="N101" s="401"/>
    </row>
    <row r="102" spans="2:14" ht="13.5" thickBot="1" x14ac:dyDescent="0.25">
      <c r="B102" s="964" t="s">
        <v>1629</v>
      </c>
      <c r="C102" s="965">
        <f>SUM(C97:C101)</f>
        <v>1628738.9812713463</v>
      </c>
      <c r="D102" s="965">
        <f>SUM(D97:D101)</f>
        <v>1321041.3255659852</v>
      </c>
      <c r="E102" s="965">
        <f t="shared" ref="E102:M102" si="39">SUM(E97:E101)</f>
        <v>1442325.7130807689</v>
      </c>
      <c r="F102" s="965">
        <f t="shared" si="39"/>
        <v>1541906.6703947249</v>
      </c>
      <c r="G102" s="965">
        <f t="shared" si="39"/>
        <v>1648235.1976449911</v>
      </c>
      <c r="H102" s="965">
        <f t="shared" si="39"/>
        <v>1664346.8673688271</v>
      </c>
      <c r="I102" s="965">
        <f t="shared" si="39"/>
        <v>1782026.1526132314</v>
      </c>
      <c r="J102" s="965">
        <f t="shared" si="39"/>
        <v>1887211.8467175683</v>
      </c>
      <c r="K102" s="965">
        <f t="shared" si="39"/>
        <v>1995407.0641246929</v>
      </c>
      <c r="L102" s="965">
        <f t="shared" si="39"/>
        <v>2088003.0703683393</v>
      </c>
      <c r="M102" s="965">
        <f t="shared" si="39"/>
        <v>2184085.2548507857</v>
      </c>
      <c r="N102" s="942"/>
    </row>
    <row r="103" spans="2:14" x14ac:dyDescent="0.2">
      <c r="B103" s="923"/>
      <c r="C103" s="623"/>
      <c r="D103" s="623"/>
      <c r="E103" s="623"/>
      <c r="F103" s="623"/>
      <c r="G103" s="623"/>
      <c r="H103" s="623"/>
      <c r="I103" s="623"/>
      <c r="J103" s="623"/>
      <c r="K103" s="623"/>
      <c r="L103" s="623"/>
      <c r="M103" s="623"/>
      <c r="N103" s="382"/>
    </row>
    <row r="104" spans="2:14" x14ac:dyDescent="0.2">
      <c r="B104" s="957" t="s">
        <v>979</v>
      </c>
      <c r="C104" s="323"/>
      <c r="D104" s="323"/>
      <c r="E104" s="323"/>
      <c r="F104" s="323"/>
      <c r="G104" s="323"/>
      <c r="H104" s="323"/>
      <c r="I104" s="323"/>
      <c r="J104" s="323"/>
      <c r="K104" s="323"/>
      <c r="L104" s="323"/>
      <c r="M104" s="323"/>
      <c r="N104" s="370"/>
    </row>
    <row r="105" spans="2:14" x14ac:dyDescent="0.2">
      <c r="B105" s="780" t="s">
        <v>1307</v>
      </c>
      <c r="C105" s="323">
        <f>EEECC!D60</f>
        <v>1600000</v>
      </c>
      <c r="D105" s="323">
        <f>1600000</f>
        <v>1600000</v>
      </c>
      <c r="E105" s="323">
        <f t="shared" ref="E105:M105" si="40">1600000</f>
        <v>1600000</v>
      </c>
      <c r="F105" s="323">
        <f t="shared" si="40"/>
        <v>1600000</v>
      </c>
      <c r="G105" s="323">
        <f t="shared" si="40"/>
        <v>1600000</v>
      </c>
      <c r="H105" s="323">
        <f t="shared" si="40"/>
        <v>1600000</v>
      </c>
      <c r="I105" s="323">
        <f t="shared" si="40"/>
        <v>1600000</v>
      </c>
      <c r="J105" s="323">
        <f t="shared" si="40"/>
        <v>1600000</v>
      </c>
      <c r="K105" s="323">
        <f t="shared" si="40"/>
        <v>1600000</v>
      </c>
      <c r="L105" s="323">
        <f t="shared" si="40"/>
        <v>1600000</v>
      </c>
      <c r="M105" s="323">
        <f t="shared" si="40"/>
        <v>1600000</v>
      </c>
      <c r="N105" s="370"/>
    </row>
    <row r="106" spans="2:14" ht="13.5" thickBot="1" x14ac:dyDescent="0.25">
      <c r="B106" s="938" t="s">
        <v>1308</v>
      </c>
      <c r="C106" s="624"/>
      <c r="D106" s="624">
        <f>(D72+D77+D79+D81+D91-D102-D105-D115)</f>
        <v>-281610.80275346339</v>
      </c>
      <c r="E106" s="624">
        <f t="shared" ref="E106:M106" si="41">(E72+E77+E79+E81+E91-E102-E105-E115)</f>
        <v>-427244.17309098225</v>
      </c>
      <c r="F106" s="624">
        <f t="shared" si="41"/>
        <v>-730409.336601438</v>
      </c>
      <c r="G106" s="624">
        <f t="shared" si="41"/>
        <v>-1175720.4815855771</v>
      </c>
      <c r="H106" s="624">
        <f t="shared" si="41"/>
        <v>-1468163.874498127</v>
      </c>
      <c r="I106" s="624">
        <f t="shared" si="41"/>
        <v>-1876643.0849832408</v>
      </c>
      <c r="J106" s="624">
        <f t="shared" si="41"/>
        <v>-2377056.3755273446</v>
      </c>
      <c r="K106" s="624">
        <f t="shared" si="41"/>
        <v>-3004272.4797872119</v>
      </c>
      <c r="L106" s="624">
        <f t="shared" si="41"/>
        <v>-3736396.0831744596</v>
      </c>
      <c r="M106" s="624">
        <f t="shared" si="41"/>
        <v>-4704835.9992095437</v>
      </c>
      <c r="N106" s="401"/>
    </row>
    <row r="107" spans="2:14" ht="13.5" thickBot="1" x14ac:dyDescent="0.25">
      <c r="B107" s="964" t="s">
        <v>1633</v>
      </c>
      <c r="C107" s="965">
        <f>SUM(C105:C106)</f>
        <v>1600000</v>
      </c>
      <c r="D107" s="965">
        <f>IF((D105+D106)&gt;0,(D105+D106),0)</f>
        <v>1318389.1972465366</v>
      </c>
      <c r="E107" s="965">
        <f t="shared" ref="E107:M107" si="42">IF((E105+E106)&gt;0,(E105+E106),0)</f>
        <v>1172755.8269090177</v>
      </c>
      <c r="F107" s="965">
        <f t="shared" si="42"/>
        <v>869590.663398562</v>
      </c>
      <c r="G107" s="965">
        <f t="shared" si="42"/>
        <v>424279.51841442287</v>
      </c>
      <c r="H107" s="965">
        <f t="shared" si="42"/>
        <v>131836.12550187297</v>
      </c>
      <c r="I107" s="965">
        <f t="shared" si="42"/>
        <v>0</v>
      </c>
      <c r="J107" s="965">
        <f t="shared" si="42"/>
        <v>0</v>
      </c>
      <c r="K107" s="965">
        <f t="shared" si="42"/>
        <v>0</v>
      </c>
      <c r="L107" s="965">
        <f t="shared" si="42"/>
        <v>0</v>
      </c>
      <c r="M107" s="965">
        <f t="shared" si="42"/>
        <v>0</v>
      </c>
      <c r="N107" s="942"/>
    </row>
    <row r="108" spans="2:14" ht="13.5" thickBot="1" x14ac:dyDescent="0.25">
      <c r="B108" s="523"/>
      <c r="C108" s="317"/>
      <c r="D108" s="317"/>
      <c r="E108" s="317"/>
      <c r="F108" s="317"/>
      <c r="G108" s="317"/>
      <c r="H108" s="317"/>
      <c r="I108" s="317"/>
      <c r="J108" s="317"/>
      <c r="K108" s="317"/>
      <c r="L108" s="317"/>
      <c r="M108" s="317"/>
      <c r="N108" s="106"/>
    </row>
    <row r="109" spans="2:14" ht="13.5" thickBot="1" x14ac:dyDescent="0.25">
      <c r="B109" s="967" t="s">
        <v>1634</v>
      </c>
      <c r="C109" s="754">
        <f>C102+C107</f>
        <v>3228738.9812713461</v>
      </c>
      <c r="D109" s="754">
        <f t="shared" ref="D109:M109" si="43">D102+D107</f>
        <v>2639430.522812522</v>
      </c>
      <c r="E109" s="754">
        <f t="shared" si="43"/>
        <v>2615081.5399897867</v>
      </c>
      <c r="F109" s="754">
        <f t="shared" si="43"/>
        <v>2411497.3337932872</v>
      </c>
      <c r="G109" s="754">
        <f t="shared" si="43"/>
        <v>2072514.716059414</v>
      </c>
      <c r="H109" s="754">
        <f t="shared" si="43"/>
        <v>1796182.9928707001</v>
      </c>
      <c r="I109" s="754">
        <f t="shared" si="43"/>
        <v>1782026.1526132314</v>
      </c>
      <c r="J109" s="754">
        <f t="shared" si="43"/>
        <v>1887211.8467175683</v>
      </c>
      <c r="K109" s="754">
        <f t="shared" si="43"/>
        <v>1995407.0641246929</v>
      </c>
      <c r="L109" s="754">
        <f t="shared" si="43"/>
        <v>2088003.0703683393</v>
      </c>
      <c r="M109" s="754">
        <f t="shared" si="43"/>
        <v>2184085.2548507857</v>
      </c>
      <c r="N109" s="407"/>
    </row>
    <row r="110" spans="2:14" x14ac:dyDescent="0.2">
      <c r="B110" s="923"/>
      <c r="C110" s="623"/>
      <c r="D110" s="623"/>
      <c r="E110" s="623"/>
      <c r="F110" s="623"/>
      <c r="G110" s="623"/>
      <c r="H110" s="623"/>
      <c r="I110" s="623"/>
      <c r="J110" s="623"/>
      <c r="K110" s="623"/>
      <c r="L110" s="623"/>
      <c r="M110" s="623"/>
      <c r="N110" s="382"/>
    </row>
    <row r="111" spans="2:14" x14ac:dyDescent="0.2">
      <c r="B111" s="957" t="s">
        <v>1309</v>
      </c>
      <c r="C111" s="323"/>
      <c r="D111" s="323"/>
      <c r="E111" s="323"/>
      <c r="F111" s="323"/>
      <c r="G111" s="323"/>
      <c r="H111" s="323"/>
      <c r="I111" s="323"/>
      <c r="J111" s="323"/>
      <c r="K111" s="323"/>
      <c r="L111" s="323"/>
      <c r="M111" s="323"/>
      <c r="N111" s="370"/>
    </row>
    <row r="112" spans="2:14" x14ac:dyDescent="0.2">
      <c r="B112" s="780" t="s">
        <v>1310</v>
      </c>
      <c r="C112" s="323">
        <f>EEECC!D65</f>
        <v>6022165.258078781</v>
      </c>
      <c r="D112" s="323">
        <f>C112</f>
        <v>6022165.258078781</v>
      </c>
      <c r="E112" s="323">
        <f>D115</f>
        <v>6675414.557474318</v>
      </c>
      <c r="F112" s="323">
        <f t="shared" ref="F112:M112" si="44">E115</f>
        <v>7443963.1521961754</v>
      </c>
      <c r="G112" s="323">
        <f t="shared" si="44"/>
        <v>8305617.6574943326</v>
      </c>
      <c r="H112" s="323">
        <f t="shared" si="44"/>
        <v>9268510.2143061552</v>
      </c>
      <c r="I112" s="323">
        <f t="shared" si="44"/>
        <v>10136874.408336457</v>
      </c>
      <c r="J112" s="323">
        <f t="shared" si="44"/>
        <v>11090306.317807697</v>
      </c>
      <c r="K112" s="323">
        <f t="shared" si="44"/>
        <v>12141425.940010084</v>
      </c>
      <c r="L112" s="323">
        <f t="shared" si="44"/>
        <v>13290516.365958467</v>
      </c>
      <c r="M112" s="323">
        <f t="shared" si="44"/>
        <v>14522405.761998102</v>
      </c>
      <c r="N112" s="370"/>
    </row>
    <row r="113" spans="1:14" x14ac:dyDescent="0.2">
      <c r="B113" s="780" t="s">
        <v>1311</v>
      </c>
      <c r="C113" s="323"/>
      <c r="D113" s="323">
        <f>D52</f>
        <v>653249.299395537</v>
      </c>
      <c r="E113" s="323">
        <f t="shared" ref="E113:M113" si="45">E52</f>
        <v>768548.59472185769</v>
      </c>
      <c r="F113" s="323">
        <f t="shared" si="45"/>
        <v>861654.50529815722</v>
      </c>
      <c r="G113" s="323">
        <f t="shared" si="45"/>
        <v>962892.55681182235</v>
      </c>
      <c r="H113" s="323">
        <f t="shared" si="45"/>
        <v>868364.19403030223</v>
      </c>
      <c r="I113" s="323">
        <f t="shared" si="45"/>
        <v>953431.9094712392</v>
      </c>
      <c r="J113" s="323">
        <f t="shared" si="45"/>
        <v>1051119.6222023866</v>
      </c>
      <c r="K113" s="323">
        <f t="shared" si="45"/>
        <v>1149090.4259483826</v>
      </c>
      <c r="L113" s="323">
        <f t="shared" si="45"/>
        <v>1231889.396039634</v>
      </c>
      <c r="M113" s="323">
        <f t="shared" si="45"/>
        <v>1317692.5425449731</v>
      </c>
      <c r="N113" s="370"/>
    </row>
    <row r="114" spans="1:14" ht="13.5" thickBot="1" x14ac:dyDescent="0.25">
      <c r="B114" s="938"/>
      <c r="C114" s="624"/>
      <c r="D114" s="624"/>
      <c r="E114" s="624"/>
      <c r="F114" s="624"/>
      <c r="G114" s="624"/>
      <c r="H114" s="624"/>
      <c r="I114" s="624"/>
      <c r="J114" s="624"/>
      <c r="K114" s="624"/>
      <c r="L114" s="624"/>
      <c r="M114" s="624"/>
      <c r="N114" s="401"/>
    </row>
    <row r="115" spans="1:14" ht="13.5" thickBot="1" x14ac:dyDescent="0.25">
      <c r="B115" s="967" t="s">
        <v>1312</v>
      </c>
      <c r="C115" s="754">
        <f>SUM(C112:C114)</f>
        <v>6022165.258078781</v>
      </c>
      <c r="D115" s="754">
        <f t="shared" ref="D115:M115" si="46">SUM(D112:D114)</f>
        <v>6675414.557474318</v>
      </c>
      <c r="E115" s="754">
        <f t="shared" si="46"/>
        <v>7443963.1521961754</v>
      </c>
      <c r="F115" s="754">
        <f t="shared" si="46"/>
        <v>8305617.6574943326</v>
      </c>
      <c r="G115" s="754">
        <f t="shared" si="46"/>
        <v>9268510.2143061552</v>
      </c>
      <c r="H115" s="754">
        <f t="shared" si="46"/>
        <v>10136874.408336457</v>
      </c>
      <c r="I115" s="754">
        <f t="shared" si="46"/>
        <v>11090306.317807697</v>
      </c>
      <c r="J115" s="754">
        <f t="shared" si="46"/>
        <v>12141425.940010084</v>
      </c>
      <c r="K115" s="754">
        <f t="shared" si="46"/>
        <v>13290516.365958467</v>
      </c>
      <c r="L115" s="754">
        <f t="shared" si="46"/>
        <v>14522405.761998102</v>
      </c>
      <c r="M115" s="754">
        <f t="shared" si="46"/>
        <v>15840098.304543074</v>
      </c>
      <c r="N115" s="407"/>
    </row>
    <row r="116" spans="1:14" ht="13.5" thickBot="1" x14ac:dyDescent="0.25">
      <c r="B116" s="523"/>
      <c r="C116" s="317"/>
      <c r="D116" s="317"/>
      <c r="E116" s="317"/>
      <c r="F116" s="317"/>
      <c r="G116" s="317"/>
      <c r="H116" s="317"/>
      <c r="I116" s="317"/>
      <c r="J116" s="317"/>
      <c r="K116" s="317"/>
      <c r="L116" s="317"/>
      <c r="M116" s="317"/>
      <c r="N116" s="106"/>
    </row>
    <row r="117" spans="1:14" ht="13.5" thickBot="1" x14ac:dyDescent="0.25">
      <c r="B117" s="966" t="s">
        <v>1636</v>
      </c>
      <c r="C117" s="328">
        <f>C115+C109</f>
        <v>9250904.2393501271</v>
      </c>
      <c r="D117" s="328">
        <f t="shared" ref="D117:M117" si="47">D115+D109</f>
        <v>9314845.08028684</v>
      </c>
      <c r="E117" s="328">
        <f t="shared" si="47"/>
        <v>10059044.692185963</v>
      </c>
      <c r="F117" s="328">
        <f t="shared" si="47"/>
        <v>10717114.991287619</v>
      </c>
      <c r="G117" s="328">
        <f t="shared" si="47"/>
        <v>11341024.93036557</v>
      </c>
      <c r="H117" s="328">
        <f t="shared" si="47"/>
        <v>11933057.401207156</v>
      </c>
      <c r="I117" s="328">
        <f t="shared" si="47"/>
        <v>12872332.470420929</v>
      </c>
      <c r="J117" s="328">
        <f t="shared" si="47"/>
        <v>14028637.786727652</v>
      </c>
      <c r="K117" s="328">
        <f t="shared" si="47"/>
        <v>15285923.430083159</v>
      </c>
      <c r="L117" s="328">
        <f t="shared" si="47"/>
        <v>16610408.83236644</v>
      </c>
      <c r="M117" s="328">
        <f t="shared" si="47"/>
        <v>18024183.55939386</v>
      </c>
      <c r="N117" s="395"/>
    </row>
    <row r="118" spans="1:14" x14ac:dyDescent="0.2">
      <c r="B118" s="923"/>
      <c r="C118" s="623"/>
      <c r="D118" s="623"/>
      <c r="E118" s="623"/>
      <c r="F118" s="623"/>
      <c r="G118" s="623"/>
      <c r="H118" s="623"/>
      <c r="I118" s="623"/>
      <c r="J118" s="623"/>
      <c r="K118" s="623"/>
      <c r="L118" s="623"/>
      <c r="M118" s="623"/>
      <c r="N118" s="382"/>
    </row>
    <row r="119" spans="1:14" ht="13.5" thickBot="1" x14ac:dyDescent="0.25">
      <c r="B119" s="958" t="s">
        <v>1160</v>
      </c>
      <c r="C119" s="959">
        <f>C117-C93</f>
        <v>-7.799999788403511E-3</v>
      </c>
      <c r="D119" s="959">
        <f t="shared" ref="D119:M119" si="48">D117-D93</f>
        <v>0</v>
      </c>
      <c r="E119" s="959">
        <f t="shared" si="48"/>
        <v>0</v>
      </c>
      <c r="F119" s="959">
        <f t="shared" si="48"/>
        <v>0</v>
      </c>
      <c r="G119" s="959">
        <f t="shared" si="48"/>
        <v>0</v>
      </c>
      <c r="H119" s="959">
        <f t="shared" si="48"/>
        <v>0</v>
      </c>
      <c r="I119" s="959">
        <f t="shared" si="48"/>
        <v>0</v>
      </c>
      <c r="J119" s="959">
        <f t="shared" si="48"/>
        <v>0</v>
      </c>
      <c r="K119" s="959">
        <f t="shared" si="48"/>
        <v>0</v>
      </c>
      <c r="L119" s="959">
        <f t="shared" si="48"/>
        <v>0</v>
      </c>
      <c r="M119" s="959">
        <f t="shared" si="48"/>
        <v>0</v>
      </c>
      <c r="N119" s="371"/>
    </row>
    <row r="121" spans="1:14" x14ac:dyDescent="0.2">
      <c r="A121" s="1" t="s">
        <v>1313</v>
      </c>
    </row>
    <row r="122" spans="1:14" ht="13.5" thickBot="1" x14ac:dyDescent="0.25">
      <c r="A122" s="1"/>
    </row>
    <row r="123" spans="1:14" ht="13.5" thickBot="1" x14ac:dyDescent="0.25">
      <c r="B123" s="115"/>
      <c r="C123" s="936" t="s">
        <v>84</v>
      </c>
      <c r="D123" s="30" t="s">
        <v>85</v>
      </c>
      <c r="E123" s="30" t="s">
        <v>86</v>
      </c>
      <c r="F123" s="30" t="s">
        <v>87</v>
      </c>
      <c r="G123" s="30" t="s">
        <v>88</v>
      </c>
      <c r="H123" s="30" t="s">
        <v>89</v>
      </c>
      <c r="I123" s="30" t="s">
        <v>90</v>
      </c>
      <c r="J123" s="30" t="s">
        <v>91</v>
      </c>
      <c r="K123" s="30" t="s">
        <v>92</v>
      </c>
      <c r="L123" s="30" t="s">
        <v>93</v>
      </c>
      <c r="M123" s="30" t="s">
        <v>94</v>
      </c>
      <c r="N123" s="103"/>
    </row>
    <row r="124" spans="1:14" x14ac:dyDescent="0.2">
      <c r="B124" s="970" t="s">
        <v>1314</v>
      </c>
      <c r="C124" s="454"/>
      <c r="D124" s="454"/>
      <c r="E124" s="454"/>
      <c r="F124" s="454"/>
      <c r="G124" s="454"/>
      <c r="H124" s="454"/>
      <c r="I124" s="454"/>
      <c r="J124" s="454"/>
      <c r="K124" s="454"/>
      <c r="L124" s="454"/>
      <c r="M124" s="454"/>
      <c r="N124" s="382"/>
    </row>
    <row r="125" spans="1:14" x14ac:dyDescent="0.2">
      <c r="B125" s="780" t="s">
        <v>1613</v>
      </c>
      <c r="C125" s="289">
        <f>C74/C93</f>
        <v>1.2732069221152655E-3</v>
      </c>
      <c r="D125" s="289">
        <f t="shared" ref="D125:M125" si="49">D74/D93</f>
        <v>2.8364214631153165E-3</v>
      </c>
      <c r="E125" s="289">
        <f t="shared" si="49"/>
        <v>7.1692976680041605E-3</v>
      </c>
      <c r="F125" s="289">
        <f t="shared" si="49"/>
        <v>7.1936648605907651E-3</v>
      </c>
      <c r="G125" s="289">
        <f t="shared" si="49"/>
        <v>7.2666941822508695E-3</v>
      </c>
      <c r="H125" s="289">
        <f t="shared" si="49"/>
        <v>6.973681645076394E-3</v>
      </c>
      <c r="I125" s="289">
        <f t="shared" si="49"/>
        <v>2.8413218307897111E-2</v>
      </c>
      <c r="J125" s="289">
        <f t="shared" si="49"/>
        <v>6.2117005308074999E-2</v>
      </c>
      <c r="K125" s="289">
        <f t="shared" si="49"/>
        <v>9.8393979262871675E-2</v>
      </c>
      <c r="L125" s="289">
        <f t="shared" si="49"/>
        <v>0.13490313569684945</v>
      </c>
      <c r="M125" s="289">
        <f t="shared" si="49"/>
        <v>0.17831821626544558</v>
      </c>
      <c r="N125" s="370"/>
    </row>
    <row r="126" spans="1:14" x14ac:dyDescent="0.2">
      <c r="B126" s="780" t="s">
        <v>1315</v>
      </c>
      <c r="C126" s="289">
        <f>C77/C93</f>
        <v>8.2383135706412855E-2</v>
      </c>
      <c r="D126" s="289">
        <f t="shared" ref="D126:M126" si="50">D77/D93</f>
        <v>7.4543260049328944E-2</v>
      </c>
      <c r="E126" s="289">
        <f t="shared" si="50"/>
        <v>7.3577961192969041E-2</v>
      </c>
      <c r="F126" s="289">
        <f t="shared" si="50"/>
        <v>7.3203603827875094E-2</v>
      </c>
      <c r="G126" s="289">
        <f t="shared" si="50"/>
        <v>7.3326999235614407E-2</v>
      </c>
      <c r="H126" s="289">
        <f t="shared" si="50"/>
        <v>7.3173493042249876E-2</v>
      </c>
      <c r="I126" s="289">
        <f t="shared" si="50"/>
        <v>7.1225838010538847E-2</v>
      </c>
      <c r="J126" s="289">
        <f t="shared" si="50"/>
        <v>6.8622828200367844E-2</v>
      </c>
      <c r="K126" s="289">
        <f t="shared" si="50"/>
        <v>6.6127443682641229E-2</v>
      </c>
      <c r="L126" s="289">
        <f t="shared" si="50"/>
        <v>6.3288737381464025E-2</v>
      </c>
      <c r="M126" s="289">
        <f t="shared" si="50"/>
        <v>6.0657497793635017E-2</v>
      </c>
      <c r="N126" s="370"/>
    </row>
    <row r="127" spans="1:14" x14ac:dyDescent="0.2">
      <c r="B127" s="780" t="s">
        <v>1616</v>
      </c>
      <c r="C127" s="289">
        <f>C79/C93</f>
        <v>0</v>
      </c>
      <c r="D127" s="289">
        <f t="shared" ref="D127:M127" si="51">D79/D93</f>
        <v>2.9428294044323362E-3</v>
      </c>
      <c r="E127" s="289">
        <f t="shared" si="51"/>
        <v>2.9431184477187616E-3</v>
      </c>
      <c r="F127" s="289">
        <f t="shared" si="51"/>
        <v>2.9281441531150048E-3</v>
      </c>
      <c r="G127" s="289">
        <f t="shared" si="51"/>
        <v>2.9330799694245765E-3</v>
      </c>
      <c r="H127" s="289">
        <f t="shared" si="51"/>
        <v>2.9269397216899946E-3</v>
      </c>
      <c r="I127" s="289">
        <f t="shared" si="51"/>
        <v>2.8490335204215535E-3</v>
      </c>
      <c r="J127" s="289">
        <f t="shared" si="51"/>
        <v>2.7449131280147137E-3</v>
      </c>
      <c r="K127" s="289">
        <f t="shared" si="51"/>
        <v>2.6450977473056496E-3</v>
      </c>
      <c r="L127" s="289">
        <f t="shared" si="51"/>
        <v>2.5315494952585613E-3</v>
      </c>
      <c r="M127" s="289">
        <f t="shared" si="51"/>
        <v>2.4262999117454008E-3</v>
      </c>
      <c r="N127" s="370"/>
    </row>
    <row r="128" spans="1:14" x14ac:dyDescent="0.2">
      <c r="B128" s="780" t="s">
        <v>1614</v>
      </c>
      <c r="C128" s="289">
        <f>C81/C93</f>
        <v>0.28375684816276214</v>
      </c>
      <c r="D128" s="289">
        <f t="shared" ref="D128:M128" si="52">D81/D93</f>
        <v>0.28415430550080378</v>
      </c>
      <c r="E128" s="289">
        <f t="shared" si="52"/>
        <v>0.28191538394643195</v>
      </c>
      <c r="F128" s="289">
        <f t="shared" si="52"/>
        <v>0.27874171011474508</v>
      </c>
      <c r="G128" s="289">
        <f t="shared" si="52"/>
        <v>0.27751863084264172</v>
      </c>
      <c r="H128" s="289">
        <f t="shared" si="52"/>
        <v>0.27583284943194369</v>
      </c>
      <c r="I128" s="289">
        <f t="shared" si="52"/>
        <v>0.27227945765156075</v>
      </c>
      <c r="J128" s="289">
        <f t="shared" si="52"/>
        <v>0.26133176163263422</v>
      </c>
      <c r="K128" s="289">
        <f t="shared" si="52"/>
        <v>0.25088630152051328</v>
      </c>
      <c r="L128" s="289">
        <f t="shared" si="52"/>
        <v>0.23966964096815638</v>
      </c>
      <c r="M128" s="289">
        <f t="shared" si="52"/>
        <v>0.22928136158613932</v>
      </c>
      <c r="N128" s="370"/>
    </row>
    <row r="129" spans="2:14" x14ac:dyDescent="0.2">
      <c r="B129" s="780" t="s">
        <v>1619</v>
      </c>
      <c r="C129" s="289">
        <f>C90/C93</f>
        <v>0.6325868092087098</v>
      </c>
      <c r="D129" s="289">
        <f t="shared" ref="D129:M129" si="53">D90/D93</f>
        <v>0.63552318358231963</v>
      </c>
      <c r="E129" s="289">
        <f t="shared" si="53"/>
        <v>0.6343942387448761</v>
      </c>
      <c r="F129" s="289">
        <f t="shared" si="53"/>
        <v>0.63793287704367396</v>
      </c>
      <c r="G129" s="289">
        <f t="shared" si="53"/>
        <v>0.6389545957700683</v>
      </c>
      <c r="H129" s="289">
        <f t="shared" si="53"/>
        <v>0.64109303615904001</v>
      </c>
      <c r="I129" s="289">
        <f t="shared" si="53"/>
        <v>0.6252324525095817</v>
      </c>
      <c r="J129" s="289">
        <f t="shared" si="53"/>
        <v>0.60518349173090813</v>
      </c>
      <c r="K129" s="289">
        <f t="shared" si="53"/>
        <v>0.58194717778666816</v>
      </c>
      <c r="L129" s="289">
        <f t="shared" si="53"/>
        <v>0.55960693645827164</v>
      </c>
      <c r="M129" s="289">
        <f t="shared" si="53"/>
        <v>0.52931662444303462</v>
      </c>
      <c r="N129" s="370"/>
    </row>
    <row r="130" spans="2:14" x14ac:dyDescent="0.2">
      <c r="B130" s="780" t="s">
        <v>1626</v>
      </c>
      <c r="C130" s="289">
        <f>C97/C93</f>
        <v>3.1712542680267596E-2</v>
      </c>
      <c r="D130" s="289">
        <f t="shared" ref="D130:M130" si="54">D97/D93</f>
        <v>5.3712978098438662E-2</v>
      </c>
      <c r="E130" s="289">
        <f t="shared" si="54"/>
        <v>5.3066425213446018E-2</v>
      </c>
      <c r="F130" s="289">
        <f t="shared" si="54"/>
        <v>5.2469027786304953E-2</v>
      </c>
      <c r="G130" s="289">
        <f t="shared" si="54"/>
        <v>5.2238801099791385E-2</v>
      </c>
      <c r="H130" s="289">
        <f t="shared" si="54"/>
        <v>5.1921477540130573E-2</v>
      </c>
      <c r="I130" s="289">
        <f t="shared" si="54"/>
        <v>5.1252603793234965E-2</v>
      </c>
      <c r="J130" s="289">
        <f t="shared" si="54"/>
        <v>4.9191861013201742E-2</v>
      </c>
      <c r="K130" s="289">
        <f t="shared" si="54"/>
        <v>4.7225656756802507E-2</v>
      </c>
      <c r="L130" s="289">
        <f t="shared" si="54"/>
        <v>4.5114285358711786E-2</v>
      </c>
      <c r="M130" s="289">
        <f t="shared" si="54"/>
        <v>4.3158844533861519E-2</v>
      </c>
      <c r="N130" s="370"/>
    </row>
    <row r="131" spans="2:14" x14ac:dyDescent="0.2">
      <c r="B131" s="780" t="s">
        <v>1304</v>
      </c>
      <c r="C131" s="289">
        <f>C99/C93</f>
        <v>4.3239016350561162E-2</v>
      </c>
      <c r="D131" s="289">
        <f t="shared" ref="D131:M131" si="55">D99/D93</f>
        <v>4.5747688117754107E-2</v>
      </c>
      <c r="E131" s="289">
        <f t="shared" si="55"/>
        <v>4.5364037988893241E-2</v>
      </c>
      <c r="F131" s="289">
        <f t="shared" si="55"/>
        <v>4.4921442923447276E-2</v>
      </c>
      <c r="G131" s="289">
        <f t="shared" si="55"/>
        <v>4.4791024346769709E-2</v>
      </c>
      <c r="H131" s="289">
        <f t="shared" si="55"/>
        <v>4.4562729740109448E-2</v>
      </c>
      <c r="I131" s="289">
        <f t="shared" si="55"/>
        <v>4.3837903780329694E-2</v>
      </c>
      <c r="J131" s="289">
        <f t="shared" si="55"/>
        <v>4.2114409322970045E-2</v>
      </c>
      <c r="K131" s="289">
        <f t="shared" si="55"/>
        <v>4.0468213266952803E-2</v>
      </c>
      <c r="L131" s="289">
        <f t="shared" si="55"/>
        <v>3.8676613948636293E-2</v>
      </c>
      <c r="M131" s="289">
        <f t="shared" si="55"/>
        <v>3.7017002226886926E-2</v>
      </c>
      <c r="N131" s="370"/>
    </row>
    <row r="132" spans="2:14" x14ac:dyDescent="0.2">
      <c r="B132" s="780" t="s">
        <v>1305</v>
      </c>
      <c r="C132" s="289">
        <f>C100/C93</f>
        <v>1.0425069288139093E-2</v>
      </c>
      <c r="D132" s="289">
        <f t="shared" ref="D132:M132" si="56">D100/D93</f>
        <v>1.2304728821240986E-2</v>
      </c>
      <c r="E132" s="289">
        <f t="shared" si="56"/>
        <v>1.2211031887031924E-2</v>
      </c>
      <c r="F132" s="289">
        <f t="shared" si="56"/>
        <v>1.2025745228712742E-2</v>
      </c>
      <c r="G132" s="289">
        <f t="shared" si="56"/>
        <v>1.1916849708267748E-2</v>
      </c>
      <c r="H132" s="289">
        <f t="shared" si="56"/>
        <v>1.1802440539141507E-2</v>
      </c>
      <c r="I132" s="289">
        <f t="shared" si="56"/>
        <v>1.1604411958811804E-2</v>
      </c>
      <c r="J132" s="289">
        <f t="shared" si="56"/>
        <v>1.1107950522114874E-2</v>
      </c>
      <c r="K132" s="289">
        <f t="shared" si="56"/>
        <v>1.062794518044834E-2</v>
      </c>
      <c r="L132" s="289">
        <f t="shared" si="56"/>
        <v>1.0129153342155712E-2</v>
      </c>
      <c r="M132" s="289">
        <f t="shared" si="56"/>
        <v>9.6678831445869487E-3</v>
      </c>
      <c r="N132" s="370"/>
    </row>
    <row r="133" spans="2:14" x14ac:dyDescent="0.2">
      <c r="B133" s="780" t="s">
        <v>1306</v>
      </c>
      <c r="C133" s="289">
        <f>C101/C93</f>
        <v>1.5017771672520297E-2</v>
      </c>
      <c r="D133" s="289">
        <f t="shared" ref="D133:M133" si="57">D101/D93</f>
        <v>3.0055678118332055E-2</v>
      </c>
      <c r="E133" s="289">
        <f t="shared" si="57"/>
        <v>3.2744458270712019E-2</v>
      </c>
      <c r="F133" s="289">
        <f t="shared" si="57"/>
        <v>3.4457081273350336E-2</v>
      </c>
      <c r="G133" s="289">
        <f t="shared" si="57"/>
        <v>3.6387208490188547E-2</v>
      </c>
      <c r="H133" s="289">
        <f t="shared" si="57"/>
        <v>3.118698508214636E-2</v>
      </c>
      <c r="I133" s="289">
        <f t="shared" si="57"/>
        <v>3.1743561349632556E-2</v>
      </c>
      <c r="J133" s="289">
        <f t="shared" si="57"/>
        <v>3.21114455255899E-2</v>
      </c>
      <c r="K133" s="289">
        <f t="shared" si="57"/>
        <v>3.2217047773329746E-2</v>
      </c>
      <c r="L133" s="289">
        <f t="shared" si="57"/>
        <v>3.1784443334949765E-2</v>
      </c>
      <c r="M133" s="289">
        <f t="shared" si="57"/>
        <v>3.133153707159695E-2</v>
      </c>
      <c r="N133" s="370"/>
    </row>
    <row r="134" spans="2:14" x14ac:dyDescent="0.2">
      <c r="B134" s="780" t="s">
        <v>1316</v>
      </c>
      <c r="C134" s="289">
        <f>C107/C93</f>
        <v>0.17295606540224465</v>
      </c>
      <c r="D134" s="289">
        <f t="shared" ref="D134:M134" si="58">D107/D93</f>
        <v>0.14153635255154864</v>
      </c>
      <c r="E134" s="289">
        <f t="shared" si="58"/>
        <v>0.11658719717390603</v>
      </c>
      <c r="F134" s="289">
        <f t="shared" si="58"/>
        <v>8.1140368849777933E-2</v>
      </c>
      <c r="G134" s="289">
        <f t="shared" si="58"/>
        <v>3.7411038333794271E-2</v>
      </c>
      <c r="H134" s="289">
        <f t="shared" si="58"/>
        <v>1.1047975474293481E-2</v>
      </c>
      <c r="I134" s="289">
        <f t="shared" si="58"/>
        <v>0</v>
      </c>
      <c r="J134" s="289">
        <f t="shared" si="58"/>
        <v>0</v>
      </c>
      <c r="K134" s="289">
        <f t="shared" si="58"/>
        <v>0</v>
      </c>
      <c r="L134" s="289">
        <f t="shared" si="58"/>
        <v>0</v>
      </c>
      <c r="M134" s="289">
        <f t="shared" si="58"/>
        <v>0</v>
      </c>
      <c r="N134" s="370"/>
    </row>
    <row r="135" spans="2:14" x14ac:dyDescent="0.2">
      <c r="B135" s="780" t="s">
        <v>1317</v>
      </c>
      <c r="C135" s="289">
        <f>C109/C93</f>
        <v>0.34901874400721478</v>
      </c>
      <c r="D135" s="289">
        <f t="shared" ref="D135:M135" si="59">D109/D93</f>
        <v>0.28335742570731448</v>
      </c>
      <c r="E135" s="289">
        <f t="shared" si="59"/>
        <v>0.25997315053398923</v>
      </c>
      <c r="F135" s="289">
        <f t="shared" si="59"/>
        <v>0.22501366606159326</v>
      </c>
      <c r="G135" s="289">
        <f t="shared" si="59"/>
        <v>0.18274492197881165</v>
      </c>
      <c r="H135" s="289">
        <f t="shared" si="59"/>
        <v>0.15052160837582135</v>
      </c>
      <c r="I135" s="289">
        <f t="shared" si="59"/>
        <v>0.138438480882009</v>
      </c>
      <c r="J135" s="289">
        <f t="shared" si="59"/>
        <v>0.13452566638387656</v>
      </c>
      <c r="K135" s="289">
        <f t="shared" si="59"/>
        <v>0.13053886297753339</v>
      </c>
      <c r="L135" s="289">
        <f t="shared" si="59"/>
        <v>0.12570449598445357</v>
      </c>
      <c r="M135" s="289">
        <f t="shared" si="59"/>
        <v>0.12117526697693234</v>
      </c>
      <c r="N135" s="370"/>
    </row>
    <row r="136" spans="2:14" x14ac:dyDescent="0.2">
      <c r="B136" s="780" t="s">
        <v>1309</v>
      </c>
      <c r="C136" s="289">
        <f>C115/C93</f>
        <v>0.65098125514962446</v>
      </c>
      <c r="D136" s="289">
        <f t="shared" ref="D136:M136" si="60">D115/D93</f>
        <v>0.71664257429268552</v>
      </c>
      <c r="E136" s="289">
        <f t="shared" si="60"/>
        <v>0.74002684946601072</v>
      </c>
      <c r="F136" s="289">
        <f t="shared" si="60"/>
        <v>0.77498633393840688</v>
      </c>
      <c r="G136" s="289">
        <f t="shared" si="60"/>
        <v>0.81725507802118824</v>
      </c>
      <c r="H136" s="289">
        <f t="shared" si="60"/>
        <v>0.84947839162417871</v>
      </c>
      <c r="I136" s="289">
        <f t="shared" si="60"/>
        <v>0.86156151911799095</v>
      </c>
      <c r="J136" s="289">
        <f t="shared" si="60"/>
        <v>0.86547433361612347</v>
      </c>
      <c r="K136" s="289">
        <f t="shared" si="60"/>
        <v>0.86946113702246663</v>
      </c>
      <c r="L136" s="289">
        <f t="shared" si="60"/>
        <v>0.87429550401554645</v>
      </c>
      <c r="M136" s="289">
        <f t="shared" si="60"/>
        <v>0.87882473302306763</v>
      </c>
      <c r="N136" s="370"/>
    </row>
    <row r="137" spans="2:14" x14ac:dyDescent="0.2">
      <c r="B137" s="780" t="s">
        <v>1318</v>
      </c>
      <c r="C137" s="22"/>
      <c r="D137" s="289">
        <f>D52/((D115+C115)/2)</f>
        <v>0.10289351339148592</v>
      </c>
      <c r="E137" s="289">
        <f t="shared" ref="E137:M137" si="61">E52/((E115+D115)/2)</f>
        <v>0.10886437214516495</v>
      </c>
      <c r="F137" s="289">
        <f t="shared" si="61"/>
        <v>0.10941935734162431</v>
      </c>
      <c r="G137" s="289">
        <f t="shared" si="61"/>
        <v>0.10958069314573309</v>
      </c>
      <c r="H137" s="289">
        <f t="shared" si="61"/>
        <v>8.9497241195320237E-2</v>
      </c>
      <c r="I137" s="289">
        <f t="shared" si="61"/>
        <v>8.9831233056489546E-2</v>
      </c>
      <c r="J137" s="289">
        <f t="shared" si="61"/>
        <v>9.0489991063724587E-2</v>
      </c>
      <c r="K137" s="289">
        <f t="shared" si="61"/>
        <v>9.0365919529371203E-2</v>
      </c>
      <c r="L137" s="289">
        <f t="shared" si="61"/>
        <v>8.8583960388785049E-2</v>
      </c>
      <c r="M137" s="289">
        <f t="shared" si="61"/>
        <v>8.6797356348288932E-2</v>
      </c>
      <c r="N137" s="370"/>
    </row>
    <row r="138" spans="2:14" x14ac:dyDescent="0.2">
      <c r="B138" s="780" t="s">
        <v>1319</v>
      </c>
      <c r="C138" s="22"/>
      <c r="D138" s="289">
        <f>D52/((D93+C93)/2)</f>
        <v>7.0371444521245094E-2</v>
      </c>
      <c r="E138" s="289">
        <f t="shared" ref="E138:M138" si="62">E52/((E93+D93)/2)</f>
        <v>7.9338594752804081E-2</v>
      </c>
      <c r="F138" s="289">
        <f t="shared" si="62"/>
        <v>8.2946465412812684E-2</v>
      </c>
      <c r="G138" s="289">
        <f t="shared" si="62"/>
        <v>8.7304964084175291E-2</v>
      </c>
      <c r="H138" s="289">
        <f t="shared" si="62"/>
        <v>7.4620703120252582E-2</v>
      </c>
      <c r="I138" s="289">
        <f t="shared" si="62"/>
        <v>7.6872963045967344E-2</v>
      </c>
      <c r="J138" s="289">
        <f t="shared" si="62"/>
        <v>7.814733908514436E-2</v>
      </c>
      <c r="K138" s="289">
        <f t="shared" si="62"/>
        <v>7.8397245481499608E-2</v>
      </c>
      <c r="L138" s="289">
        <f t="shared" si="62"/>
        <v>7.7243326029048986E-2</v>
      </c>
      <c r="M138" s="289">
        <f t="shared" si="62"/>
        <v>7.6091124598218568E-2</v>
      </c>
      <c r="N138" s="370"/>
    </row>
    <row r="139" spans="2:14" x14ac:dyDescent="0.2">
      <c r="B139" s="971" t="s">
        <v>1320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370"/>
    </row>
    <row r="140" spans="2:14" x14ac:dyDescent="0.2">
      <c r="B140" s="780" t="s">
        <v>1321</v>
      </c>
      <c r="C140" s="289">
        <f>'Cto. Prod.'!I33/'Cto. Prod.'!I30</f>
        <v>0.14699999999999999</v>
      </c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370"/>
    </row>
    <row r="141" spans="2:14" x14ac:dyDescent="0.2">
      <c r="B141" s="780" t="s">
        <v>1322</v>
      </c>
      <c r="C141" s="289">
        <f>(C35*-1+C81)/C90</f>
        <v>0.937291670536049</v>
      </c>
      <c r="D141" s="289">
        <f t="shared" ref="D141:M141" si="63">(D35*-1+D81)/D90</f>
        <v>0.96906484883439115</v>
      </c>
      <c r="E141" s="289">
        <f t="shared" si="63"/>
        <v>0.96719122598656393</v>
      </c>
      <c r="F141" s="289">
        <f t="shared" si="63"/>
        <v>0.9509983818213168</v>
      </c>
      <c r="G141" s="289">
        <f t="shared" si="63"/>
        <v>0.94531151620935339</v>
      </c>
      <c r="H141" s="289">
        <f t="shared" si="63"/>
        <v>0.93643519769699857</v>
      </c>
      <c r="I141" s="289">
        <f t="shared" si="63"/>
        <v>0.9478206529118024</v>
      </c>
      <c r="J141" s="289">
        <f t="shared" si="63"/>
        <v>0.93984865869085976</v>
      </c>
      <c r="K141" s="289">
        <f t="shared" si="63"/>
        <v>0.93830965608823746</v>
      </c>
      <c r="L141" s="289">
        <f t="shared" si="63"/>
        <v>0.93214342152637331</v>
      </c>
      <c r="M141" s="289">
        <f t="shared" si="63"/>
        <v>0.94277057790857088</v>
      </c>
      <c r="N141" s="370"/>
    </row>
    <row r="142" spans="2:14" x14ac:dyDescent="0.2">
      <c r="B142" s="780" t="s">
        <v>1323</v>
      </c>
      <c r="C142" s="20">
        <f>'Cto. Prod.'!I111</f>
        <v>3210030.8559769588</v>
      </c>
      <c r="D142" s="323">
        <f>D35*-1+D81-C81</f>
        <v>3111662.6603029985</v>
      </c>
      <c r="E142" s="323">
        <f t="shared" ref="E142:M142" si="64">E35*-1+E81-D81</f>
        <v>3525180.7548741731</v>
      </c>
      <c r="F142" s="323">
        <f t="shared" si="64"/>
        <v>3665986.290304055</v>
      </c>
      <c r="G142" s="323">
        <f t="shared" si="64"/>
        <v>3862798.4108915767</v>
      </c>
      <c r="H142" s="323">
        <f t="shared" si="64"/>
        <v>4016570.8383942596</v>
      </c>
      <c r="I142" s="323">
        <f t="shared" si="64"/>
        <v>4336720.9533548532</v>
      </c>
      <c r="J142" s="323">
        <f t="shared" si="64"/>
        <v>4474349.4236627445</v>
      </c>
      <c r="K142" s="323">
        <f t="shared" si="64"/>
        <v>4680698.7505868496</v>
      </c>
      <c r="L142" s="323">
        <f t="shared" si="64"/>
        <v>4829523.9514147751</v>
      </c>
      <c r="M142" s="323">
        <f t="shared" si="64"/>
        <v>5013491.9773491621</v>
      </c>
      <c r="N142" s="370"/>
    </row>
    <row r="143" spans="2:14" x14ac:dyDescent="0.2">
      <c r="B143" s="780" t="s">
        <v>1324</v>
      </c>
      <c r="C143" s="969">
        <f>C142/'Cto. Prod.'!I32</f>
        <v>2.2136617171070676</v>
      </c>
      <c r="D143" s="969">
        <f>C143</f>
        <v>2.2136617171070676</v>
      </c>
      <c r="E143" s="969">
        <f t="shared" ref="E143:M143" si="65">D143</f>
        <v>2.2136617171070676</v>
      </c>
      <c r="F143" s="969">
        <f t="shared" si="65"/>
        <v>2.2136617171070676</v>
      </c>
      <c r="G143" s="969">
        <f t="shared" si="65"/>
        <v>2.2136617171070676</v>
      </c>
      <c r="H143" s="969">
        <f t="shared" si="65"/>
        <v>2.2136617171070676</v>
      </c>
      <c r="I143" s="969">
        <f t="shared" si="65"/>
        <v>2.2136617171070676</v>
      </c>
      <c r="J143" s="969">
        <f t="shared" si="65"/>
        <v>2.2136617171070676</v>
      </c>
      <c r="K143" s="969">
        <f t="shared" si="65"/>
        <v>2.2136617171070676</v>
      </c>
      <c r="L143" s="969">
        <f t="shared" si="65"/>
        <v>2.2136617171070676</v>
      </c>
      <c r="M143" s="969">
        <f t="shared" si="65"/>
        <v>2.2136617171070676</v>
      </c>
      <c r="N143" s="370"/>
    </row>
    <row r="144" spans="2:14" x14ac:dyDescent="0.2">
      <c r="B144" s="780" t="s">
        <v>1325</v>
      </c>
      <c r="C144" s="24">
        <f>C142/C143</f>
        <v>1450100</v>
      </c>
      <c r="D144" s="24">
        <f t="shared" ref="D144:M144" si="66">D142/D143</f>
        <v>1405663.1310268522</v>
      </c>
      <c r="E144" s="24">
        <f t="shared" si="66"/>
        <v>1592465.8802344331</v>
      </c>
      <c r="F144" s="24">
        <f t="shared" si="66"/>
        <v>1656073.401809091</v>
      </c>
      <c r="G144" s="24">
        <f t="shared" si="66"/>
        <v>1744981.3496976809</v>
      </c>
      <c r="H144" s="24">
        <f t="shared" si="66"/>
        <v>1814446.5377678983</v>
      </c>
      <c r="I144" s="24">
        <f t="shared" si="66"/>
        <v>1959071.2166366205</v>
      </c>
      <c r="J144" s="24">
        <f t="shared" si="66"/>
        <v>2021243.5301587386</v>
      </c>
      <c r="K144" s="24">
        <f t="shared" si="66"/>
        <v>2114459.8176020496</v>
      </c>
      <c r="L144" s="24">
        <f t="shared" si="66"/>
        <v>2181690.1444753073</v>
      </c>
      <c r="M144" s="24">
        <f t="shared" si="66"/>
        <v>2264795.8983999882</v>
      </c>
      <c r="N144" s="370"/>
    </row>
    <row r="145" spans="1:14" x14ac:dyDescent="0.2">
      <c r="B145" s="780" t="s">
        <v>1326</v>
      </c>
      <c r="C145" s="24">
        <f>'Cto. Prod.'!I30</f>
        <v>1700000</v>
      </c>
      <c r="D145" s="24">
        <f>C145</f>
        <v>1700000</v>
      </c>
      <c r="E145" s="24">
        <f t="shared" ref="E145:M145" si="67">D145</f>
        <v>1700000</v>
      </c>
      <c r="F145" s="24">
        <f t="shared" si="67"/>
        <v>1700000</v>
      </c>
      <c r="G145" s="24">
        <f t="shared" si="67"/>
        <v>1700000</v>
      </c>
      <c r="H145" s="24">
        <f t="shared" si="67"/>
        <v>1700000</v>
      </c>
      <c r="I145" s="24">
        <f t="shared" si="67"/>
        <v>1700000</v>
      </c>
      <c r="J145" s="24">
        <f t="shared" si="67"/>
        <v>1700000</v>
      </c>
      <c r="K145" s="24">
        <f t="shared" si="67"/>
        <v>1700000</v>
      </c>
      <c r="L145" s="24">
        <f t="shared" si="67"/>
        <v>1700000</v>
      </c>
      <c r="M145" s="24">
        <f t="shared" si="67"/>
        <v>1700000</v>
      </c>
      <c r="N145" s="370"/>
    </row>
    <row r="146" spans="1:14" x14ac:dyDescent="0.2">
      <c r="B146" s="780" t="s">
        <v>1327</v>
      </c>
      <c r="C146" s="24">
        <f>C145-C144</f>
        <v>249900</v>
      </c>
      <c r="D146" s="24">
        <f t="shared" ref="D146:M146" si="68">D145-D144</f>
        <v>294336.86897314782</v>
      </c>
      <c r="E146" s="24">
        <f t="shared" si="68"/>
        <v>107534.11976556689</v>
      </c>
      <c r="F146" s="24">
        <f t="shared" si="68"/>
        <v>43926.598190909019</v>
      </c>
      <c r="G146" s="24">
        <f t="shared" si="68"/>
        <v>-44981.349697680911</v>
      </c>
      <c r="H146" s="24">
        <f t="shared" si="68"/>
        <v>-114446.53776789829</v>
      </c>
      <c r="I146" s="24">
        <f t="shared" si="68"/>
        <v>-259071.21663662046</v>
      </c>
      <c r="J146" s="24">
        <f t="shared" si="68"/>
        <v>-321243.53015873861</v>
      </c>
      <c r="K146" s="24">
        <f t="shared" si="68"/>
        <v>-414459.81760204956</v>
      </c>
      <c r="L146" s="24">
        <f t="shared" si="68"/>
        <v>-481690.14447530732</v>
      </c>
      <c r="M146" s="24">
        <f t="shared" si="68"/>
        <v>-564795.89839998819</v>
      </c>
      <c r="N146" s="370"/>
    </row>
    <row r="147" spans="1:14" x14ac:dyDescent="0.2">
      <c r="B147" s="780" t="s">
        <v>1328</v>
      </c>
      <c r="C147" s="22"/>
      <c r="D147" s="22"/>
      <c r="E147" s="22"/>
      <c r="F147" s="22"/>
      <c r="G147" s="24">
        <v>500000</v>
      </c>
      <c r="H147" s="24">
        <v>500000</v>
      </c>
      <c r="I147" s="24">
        <v>500000</v>
      </c>
      <c r="J147" s="24">
        <v>500000</v>
      </c>
      <c r="K147" s="24">
        <v>500000</v>
      </c>
      <c r="L147" s="24">
        <v>700000</v>
      </c>
      <c r="M147" s="24">
        <v>700000</v>
      </c>
      <c r="N147" s="370"/>
    </row>
    <row r="148" spans="1:14" ht="13.5" thickBot="1" x14ac:dyDescent="0.25">
      <c r="B148" s="922" t="s">
        <v>1329</v>
      </c>
      <c r="C148" s="972">
        <f>C145+C147-C144</f>
        <v>249900</v>
      </c>
      <c r="D148" s="972">
        <f t="shared" ref="D148:M148" si="69">D145+D147-D144</f>
        <v>294336.86897314782</v>
      </c>
      <c r="E148" s="972">
        <f t="shared" si="69"/>
        <v>107534.11976556689</v>
      </c>
      <c r="F148" s="972">
        <f t="shared" si="69"/>
        <v>43926.598190909019</v>
      </c>
      <c r="G148" s="972">
        <f t="shared" si="69"/>
        <v>455018.65030231909</v>
      </c>
      <c r="H148" s="972">
        <f t="shared" si="69"/>
        <v>385553.46223210171</v>
      </c>
      <c r="I148" s="972">
        <f t="shared" si="69"/>
        <v>240928.78336337954</v>
      </c>
      <c r="J148" s="972">
        <f t="shared" si="69"/>
        <v>178756.46984126139</v>
      </c>
      <c r="K148" s="972">
        <f t="shared" si="69"/>
        <v>85540.182397950441</v>
      </c>
      <c r="L148" s="972">
        <f t="shared" si="69"/>
        <v>218309.85552469268</v>
      </c>
      <c r="M148" s="972">
        <f t="shared" si="69"/>
        <v>135204.10160001181</v>
      </c>
      <c r="N148" s="371"/>
    </row>
    <row r="150" spans="1:14" x14ac:dyDescent="0.2">
      <c r="A150" s="1" t="s">
        <v>1330</v>
      </c>
    </row>
    <row r="151" spans="1:14" ht="13.5" thickBot="1" x14ac:dyDescent="0.25">
      <c r="A151" s="1"/>
    </row>
    <row r="152" spans="1:14" ht="13.5" thickBot="1" x14ac:dyDescent="0.25">
      <c r="B152" s="115"/>
      <c r="C152" s="936" t="s">
        <v>84</v>
      </c>
      <c r="D152" s="30" t="s">
        <v>85</v>
      </c>
      <c r="E152" s="30" t="s">
        <v>86</v>
      </c>
      <c r="F152" s="30" t="s">
        <v>87</v>
      </c>
      <c r="G152" s="30" t="s">
        <v>88</v>
      </c>
      <c r="H152" s="30" t="s">
        <v>89</v>
      </c>
      <c r="I152" s="30" t="s">
        <v>90</v>
      </c>
      <c r="J152" s="30" t="s">
        <v>91</v>
      </c>
      <c r="K152" s="30" t="s">
        <v>92</v>
      </c>
      <c r="L152" s="30" t="s">
        <v>93</v>
      </c>
      <c r="M152" s="30" t="s">
        <v>94</v>
      </c>
      <c r="N152" s="103"/>
    </row>
    <row r="153" spans="1:14" x14ac:dyDescent="0.2">
      <c r="B153" s="923" t="s">
        <v>1331</v>
      </c>
      <c r="C153" s="454"/>
      <c r="D153" s="623">
        <f>C74</f>
        <v>11778.315323297051</v>
      </c>
      <c r="E153" s="623">
        <f t="shared" ref="E153:M153" si="70">D74</f>
        <v>26420.826511319705</v>
      </c>
      <c r="F153" s="623">
        <f t="shared" si="70"/>
        <v>72116.285654038453</v>
      </c>
      <c r="G153" s="623">
        <f t="shared" si="70"/>
        <v>77095.333519736247</v>
      </c>
      <c r="H153" s="623">
        <f t="shared" si="70"/>
        <v>82411.759882249564</v>
      </c>
      <c r="I153" s="623">
        <f t="shared" si="70"/>
        <v>83217.343368441361</v>
      </c>
      <c r="J153" s="623">
        <f t="shared" si="70"/>
        <v>365744.3926139024</v>
      </c>
      <c r="K153" s="623">
        <f t="shared" si="70"/>
        <v>871416.96786322305</v>
      </c>
      <c r="L153" s="623">
        <f t="shared" si="70"/>
        <v>1504042.8329934466</v>
      </c>
      <c r="M153" s="623">
        <f t="shared" si="70"/>
        <v>2240796.2366928766</v>
      </c>
      <c r="N153" s="382"/>
    </row>
    <row r="154" spans="1:14" ht="13.5" thickBot="1" x14ac:dyDescent="0.25">
      <c r="B154" s="938" t="s">
        <v>1332</v>
      </c>
      <c r="C154" s="154"/>
      <c r="D154" s="624">
        <f>D74</f>
        <v>26420.826511319705</v>
      </c>
      <c r="E154" s="624">
        <f t="shared" ref="E154:M154" si="71">E74</f>
        <v>72116.285654038453</v>
      </c>
      <c r="F154" s="624">
        <f t="shared" si="71"/>
        <v>77095.333519736247</v>
      </c>
      <c r="G154" s="624">
        <f t="shared" si="71"/>
        <v>82411.759882249564</v>
      </c>
      <c r="H154" s="624">
        <f t="shared" si="71"/>
        <v>83217.343368441361</v>
      </c>
      <c r="I154" s="624">
        <f t="shared" si="71"/>
        <v>365744.3926139024</v>
      </c>
      <c r="J154" s="624">
        <f t="shared" si="71"/>
        <v>871416.96786322305</v>
      </c>
      <c r="K154" s="624">
        <f t="shared" si="71"/>
        <v>1504042.8329934466</v>
      </c>
      <c r="L154" s="624">
        <f t="shared" si="71"/>
        <v>2240796.2366928766</v>
      </c>
      <c r="M154" s="624">
        <f t="shared" si="71"/>
        <v>3214040.2619520831</v>
      </c>
      <c r="N154" s="401"/>
    </row>
    <row r="155" spans="1:14" ht="13.5" thickBot="1" x14ac:dyDescent="0.25">
      <c r="B155" s="943" t="s">
        <v>213</v>
      </c>
      <c r="C155" s="390"/>
      <c r="D155" s="974">
        <f>D154-D153</f>
        <v>14642.511188022654</v>
      </c>
      <c r="E155" s="974">
        <f t="shared" ref="E155:M155" si="72">E154-E153</f>
        <v>45695.459142718748</v>
      </c>
      <c r="F155" s="974">
        <f t="shared" si="72"/>
        <v>4979.0478656977939</v>
      </c>
      <c r="G155" s="974">
        <f t="shared" si="72"/>
        <v>5316.4263625133171</v>
      </c>
      <c r="H155" s="974">
        <f t="shared" si="72"/>
        <v>805.58348619179742</v>
      </c>
      <c r="I155" s="974">
        <f t="shared" si="72"/>
        <v>282527.04924546101</v>
      </c>
      <c r="J155" s="974">
        <f t="shared" si="72"/>
        <v>505672.57524932065</v>
      </c>
      <c r="K155" s="974">
        <f t="shared" si="72"/>
        <v>632625.86513022357</v>
      </c>
      <c r="L155" s="974">
        <f t="shared" si="72"/>
        <v>736753.40369942994</v>
      </c>
      <c r="M155" s="974">
        <f t="shared" si="72"/>
        <v>973244.02525920654</v>
      </c>
      <c r="N155" s="388"/>
    </row>
    <row r="156" spans="1:14" x14ac:dyDescent="0.2">
      <c r="B156" s="923"/>
      <c r="C156" s="454"/>
      <c r="D156" s="454"/>
      <c r="E156" s="454"/>
      <c r="F156" s="454"/>
      <c r="G156" s="454"/>
      <c r="H156" s="454"/>
      <c r="I156" s="454"/>
      <c r="J156" s="454"/>
      <c r="K156" s="454"/>
      <c r="L156" s="454"/>
      <c r="M156" s="454"/>
      <c r="N156" s="382"/>
    </row>
    <row r="157" spans="1:14" x14ac:dyDescent="0.2">
      <c r="B157" s="973" t="s">
        <v>1333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370"/>
    </row>
    <row r="158" spans="1:14" x14ac:dyDescent="0.2">
      <c r="B158" s="780" t="s">
        <v>1334</v>
      </c>
      <c r="C158" s="22"/>
      <c r="D158" s="323">
        <f>D52</f>
        <v>653249.299395537</v>
      </c>
      <c r="E158" s="323">
        <f t="shared" ref="E158:M158" si="73">E52</f>
        <v>768548.59472185769</v>
      </c>
      <c r="F158" s="323">
        <f t="shared" si="73"/>
        <v>861654.50529815722</v>
      </c>
      <c r="G158" s="323">
        <f t="shared" si="73"/>
        <v>962892.55681182235</v>
      </c>
      <c r="H158" s="323">
        <f t="shared" si="73"/>
        <v>868364.19403030223</v>
      </c>
      <c r="I158" s="323">
        <f t="shared" si="73"/>
        <v>953431.9094712392</v>
      </c>
      <c r="J158" s="323">
        <f t="shared" si="73"/>
        <v>1051119.6222023866</v>
      </c>
      <c r="K158" s="323">
        <f t="shared" si="73"/>
        <v>1149090.4259483826</v>
      </c>
      <c r="L158" s="323">
        <f t="shared" si="73"/>
        <v>1231889.396039634</v>
      </c>
      <c r="M158" s="323">
        <f t="shared" si="73"/>
        <v>1317692.5425449731</v>
      </c>
      <c r="N158" s="370"/>
    </row>
    <row r="159" spans="1:14" x14ac:dyDescent="0.2">
      <c r="B159" s="780" t="s">
        <v>1335</v>
      </c>
      <c r="C159" s="22"/>
      <c r="D159" s="323">
        <f>D89*-1</f>
        <v>152200</v>
      </c>
      <c r="E159" s="323">
        <f t="shared" ref="E159:M159" si="74">E89*-1</f>
        <v>158400</v>
      </c>
      <c r="F159" s="323">
        <f t="shared" si="74"/>
        <v>164600</v>
      </c>
      <c r="G159" s="323">
        <f t="shared" si="74"/>
        <v>170400</v>
      </c>
      <c r="H159" s="323">
        <f t="shared" si="74"/>
        <v>176200</v>
      </c>
      <c r="I159" s="323">
        <f t="shared" si="74"/>
        <v>182000</v>
      </c>
      <c r="J159" s="323">
        <f t="shared" si="74"/>
        <v>188300</v>
      </c>
      <c r="K159" s="323">
        <f t="shared" si="74"/>
        <v>194300</v>
      </c>
      <c r="L159" s="323">
        <f t="shared" si="74"/>
        <v>200300</v>
      </c>
      <c r="M159" s="323">
        <f t="shared" si="74"/>
        <v>204800</v>
      </c>
      <c r="N159" s="370"/>
    </row>
    <row r="160" spans="1:14" x14ac:dyDescent="0.2">
      <c r="B160" s="780" t="s">
        <v>1336</v>
      </c>
      <c r="C160" s="22"/>
      <c r="D160" s="323">
        <f>D30*-1</f>
        <v>164472</v>
      </c>
      <c r="E160" s="323">
        <f t="shared" ref="E160:M160" si="75">E30*-1</f>
        <v>177629.75999999998</v>
      </c>
      <c r="F160" s="323">
        <f t="shared" si="75"/>
        <v>188287.54560000001</v>
      </c>
      <c r="G160" s="323">
        <f t="shared" si="75"/>
        <v>199584.79833600004</v>
      </c>
      <c r="H160" s="323">
        <f t="shared" si="75"/>
        <v>209564.03825280003</v>
      </c>
      <c r="I160" s="323">
        <f t="shared" si="75"/>
        <v>220042.24016544005</v>
      </c>
      <c r="J160" s="323">
        <f t="shared" si="75"/>
        <v>231044.35217371208</v>
      </c>
      <c r="K160" s="323">
        <f t="shared" si="75"/>
        <v>242596.56978239768</v>
      </c>
      <c r="L160" s="323">
        <f t="shared" si="75"/>
        <v>252300.4325736936</v>
      </c>
      <c r="M160" s="323">
        <f t="shared" si="75"/>
        <v>262392.44987664133</v>
      </c>
      <c r="N160" s="370"/>
    </row>
    <row r="161" spans="2:14" ht="13.5" thickBot="1" x14ac:dyDescent="0.25">
      <c r="B161" s="938" t="s">
        <v>1337</v>
      </c>
      <c r="C161" s="154"/>
      <c r="D161" s="624">
        <f>D50*-1</f>
        <v>279963.98545523017</v>
      </c>
      <c r="E161" s="624">
        <f t="shared" ref="E161:M161" si="76">E50*-1</f>
        <v>329377.96916651045</v>
      </c>
      <c r="F161" s="624">
        <f t="shared" si="76"/>
        <v>369280.50227063877</v>
      </c>
      <c r="G161" s="624">
        <f t="shared" si="76"/>
        <v>412668.23863363807</v>
      </c>
      <c r="H161" s="624">
        <f t="shared" si="76"/>
        <v>372156.08315584378</v>
      </c>
      <c r="I161" s="624">
        <f t="shared" si="76"/>
        <v>408613.6754876739</v>
      </c>
      <c r="J161" s="624">
        <f t="shared" si="76"/>
        <v>450479.83808673709</v>
      </c>
      <c r="K161" s="624">
        <f t="shared" si="76"/>
        <v>492467.32540644961</v>
      </c>
      <c r="L161" s="624">
        <f t="shared" si="76"/>
        <v>527952.59830270021</v>
      </c>
      <c r="M161" s="624">
        <f t="shared" si="76"/>
        <v>564725.37537641695</v>
      </c>
      <c r="N161" s="401"/>
    </row>
    <row r="162" spans="2:14" ht="13.5" thickBot="1" x14ac:dyDescent="0.25">
      <c r="B162" s="966" t="s">
        <v>1365</v>
      </c>
      <c r="C162" s="165"/>
      <c r="D162" s="328">
        <f>SUM(D158:D161)</f>
        <v>1249885.2848507671</v>
      </c>
      <c r="E162" s="328">
        <f t="shared" ref="E162:M162" si="77">SUM(E158:E161)</f>
        <v>1433956.3238883682</v>
      </c>
      <c r="F162" s="328">
        <f t="shared" si="77"/>
        <v>1583822.553168796</v>
      </c>
      <c r="G162" s="328">
        <f t="shared" si="77"/>
        <v>1745545.5937814603</v>
      </c>
      <c r="H162" s="328">
        <f t="shared" si="77"/>
        <v>1626284.3154389462</v>
      </c>
      <c r="I162" s="328">
        <f t="shared" si="77"/>
        <v>1764087.8251243532</v>
      </c>
      <c r="J162" s="328">
        <f t="shared" si="77"/>
        <v>1920943.8124628358</v>
      </c>
      <c r="K162" s="328">
        <f t="shared" si="77"/>
        <v>2078454.3211372299</v>
      </c>
      <c r="L162" s="328">
        <f t="shared" si="77"/>
        <v>2212442.4269160279</v>
      </c>
      <c r="M162" s="328">
        <f t="shared" si="77"/>
        <v>2349610.3677980313</v>
      </c>
      <c r="N162" s="395"/>
    </row>
    <row r="163" spans="2:14" ht="13.5" thickBot="1" x14ac:dyDescent="0.25">
      <c r="B163" s="523"/>
      <c r="C163" s="454"/>
      <c r="D163" s="454"/>
      <c r="E163" s="454"/>
      <c r="F163" s="454"/>
      <c r="G163" s="454"/>
      <c r="H163" s="454"/>
      <c r="I163" s="454"/>
      <c r="J163" s="454"/>
      <c r="K163" s="454"/>
      <c r="L163" s="454"/>
      <c r="M163" s="454"/>
      <c r="N163" s="382"/>
    </row>
    <row r="164" spans="2:14" ht="13.5" thickBot="1" x14ac:dyDescent="0.25">
      <c r="B164" s="977" t="s">
        <v>1338</v>
      </c>
      <c r="C164" s="947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370"/>
    </row>
    <row r="165" spans="2:14" x14ac:dyDescent="0.2">
      <c r="B165" s="975" t="s">
        <v>1339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370"/>
    </row>
    <row r="166" spans="2:14" x14ac:dyDescent="0.2">
      <c r="B166" s="780" t="s">
        <v>1315</v>
      </c>
      <c r="C166" s="22"/>
      <c r="D166" s="323">
        <f>IF((D77-C77+D160)&lt;0,((D77-C77+D160)*-1),0)</f>
        <v>0</v>
      </c>
      <c r="E166" s="323">
        <f t="shared" ref="E166:M166" si="78">IF((E77-D77+E160)&lt;0,((E77-D77+E160)*-1),0)</f>
        <v>0</v>
      </c>
      <c r="F166" s="323">
        <f t="shared" si="78"/>
        <v>0</v>
      </c>
      <c r="G166" s="323">
        <f t="shared" si="78"/>
        <v>0</v>
      </c>
      <c r="H166" s="323">
        <f t="shared" si="78"/>
        <v>0</v>
      </c>
      <c r="I166" s="323">
        <f t="shared" si="78"/>
        <v>0</v>
      </c>
      <c r="J166" s="323">
        <f t="shared" si="78"/>
        <v>0</v>
      </c>
      <c r="K166" s="323">
        <f t="shared" si="78"/>
        <v>0</v>
      </c>
      <c r="L166" s="323">
        <f t="shared" si="78"/>
        <v>0</v>
      </c>
      <c r="M166" s="323">
        <f t="shared" si="78"/>
        <v>0</v>
      </c>
      <c r="N166" s="370"/>
    </row>
    <row r="167" spans="2:14" x14ac:dyDescent="0.2">
      <c r="B167" s="780" t="s">
        <v>1340</v>
      </c>
      <c r="C167" s="22"/>
      <c r="D167" s="323">
        <f>IF((D79-C79)&lt;0,((D79-C79)*-1),0)</f>
        <v>0</v>
      </c>
      <c r="E167" s="323">
        <f t="shared" ref="E167:M167" si="79">IF((E79-D79)&lt;0,((E79-D79)*-1),0)</f>
        <v>0</v>
      </c>
      <c r="F167" s="323">
        <f t="shared" si="79"/>
        <v>0</v>
      </c>
      <c r="G167" s="323">
        <f t="shared" si="79"/>
        <v>0</v>
      </c>
      <c r="H167" s="323">
        <f t="shared" si="79"/>
        <v>0</v>
      </c>
      <c r="I167" s="323">
        <f t="shared" si="79"/>
        <v>0</v>
      </c>
      <c r="J167" s="323">
        <f t="shared" si="79"/>
        <v>0</v>
      </c>
      <c r="K167" s="323">
        <f t="shared" si="79"/>
        <v>0</v>
      </c>
      <c r="L167" s="323">
        <f t="shared" si="79"/>
        <v>0</v>
      </c>
      <c r="M167" s="323">
        <f t="shared" si="79"/>
        <v>0</v>
      </c>
      <c r="N167" s="370"/>
    </row>
    <row r="168" spans="2:14" x14ac:dyDescent="0.2">
      <c r="B168" s="780" t="s">
        <v>1614</v>
      </c>
      <c r="C168" s="22"/>
      <c r="D168" s="323">
        <f>IF((D81-C81)&lt;0,((D81-C81)*-1),0)</f>
        <v>0</v>
      </c>
      <c r="E168" s="323">
        <f t="shared" ref="E168:M168" si="80">IF((E81-D81)&lt;0,((E81-D81)*-1),0)</f>
        <v>0</v>
      </c>
      <c r="F168" s="323">
        <f t="shared" si="80"/>
        <v>0</v>
      </c>
      <c r="G168" s="323">
        <f t="shared" si="80"/>
        <v>0</v>
      </c>
      <c r="H168" s="323">
        <f t="shared" si="80"/>
        <v>0</v>
      </c>
      <c r="I168" s="323">
        <f t="shared" si="80"/>
        <v>0</v>
      </c>
      <c r="J168" s="323">
        <f t="shared" si="80"/>
        <v>0</v>
      </c>
      <c r="K168" s="323">
        <f t="shared" si="80"/>
        <v>0</v>
      </c>
      <c r="L168" s="323">
        <f t="shared" si="80"/>
        <v>0</v>
      </c>
      <c r="M168" s="323">
        <f t="shared" si="80"/>
        <v>0</v>
      </c>
      <c r="N168" s="370"/>
    </row>
    <row r="169" spans="2:14" ht="13.5" thickBot="1" x14ac:dyDescent="0.25">
      <c r="B169" s="938" t="s">
        <v>1619</v>
      </c>
      <c r="C169" s="154"/>
      <c r="D169" s="624">
        <f>IF((D90-C90+D159)&lt;0,((D90-C90+D159)*-1),0)</f>
        <v>0</v>
      </c>
      <c r="E169" s="624">
        <f t="shared" ref="E169:M169" si="81">IF((E90-D90+E159)&lt;0,((E90-D90+E159)*-1),0)</f>
        <v>0</v>
      </c>
      <c r="F169" s="624">
        <f t="shared" si="81"/>
        <v>0</v>
      </c>
      <c r="G169" s="624">
        <f t="shared" si="81"/>
        <v>0</v>
      </c>
      <c r="H169" s="624">
        <f t="shared" si="81"/>
        <v>0</v>
      </c>
      <c r="I169" s="624">
        <f t="shared" si="81"/>
        <v>0</v>
      </c>
      <c r="J169" s="624">
        <f t="shared" si="81"/>
        <v>0</v>
      </c>
      <c r="K169" s="624">
        <f t="shared" si="81"/>
        <v>0</v>
      </c>
      <c r="L169" s="624">
        <f t="shared" si="81"/>
        <v>0</v>
      </c>
      <c r="M169" s="624">
        <f t="shared" si="81"/>
        <v>0</v>
      </c>
      <c r="N169" s="401"/>
    </row>
    <row r="170" spans="2:14" ht="13.5" thickBot="1" x14ac:dyDescent="0.25">
      <c r="B170" s="964" t="s">
        <v>1366</v>
      </c>
      <c r="C170" s="941"/>
      <c r="D170" s="965">
        <f>SUM(D166:D169)</f>
        <v>0</v>
      </c>
      <c r="E170" s="965">
        <f t="shared" ref="E170:M170" si="82">SUM(E166:E169)</f>
        <v>0</v>
      </c>
      <c r="F170" s="965">
        <f t="shared" si="82"/>
        <v>0</v>
      </c>
      <c r="G170" s="965">
        <f t="shared" si="82"/>
        <v>0</v>
      </c>
      <c r="H170" s="965">
        <f t="shared" si="82"/>
        <v>0</v>
      </c>
      <c r="I170" s="965">
        <f t="shared" si="82"/>
        <v>0</v>
      </c>
      <c r="J170" s="965">
        <f t="shared" si="82"/>
        <v>0</v>
      </c>
      <c r="K170" s="965">
        <f t="shared" si="82"/>
        <v>0</v>
      </c>
      <c r="L170" s="965">
        <f t="shared" si="82"/>
        <v>0</v>
      </c>
      <c r="M170" s="965">
        <f t="shared" si="82"/>
        <v>0</v>
      </c>
      <c r="N170" s="942"/>
    </row>
    <row r="171" spans="2:14" x14ac:dyDescent="0.2">
      <c r="B171" s="975" t="s">
        <v>1341</v>
      </c>
      <c r="C171" s="454"/>
      <c r="D171" s="454"/>
      <c r="E171" s="454"/>
      <c r="F171" s="454"/>
      <c r="G171" s="454"/>
      <c r="H171" s="454"/>
      <c r="I171" s="454"/>
      <c r="J171" s="454"/>
      <c r="K171" s="454"/>
      <c r="L171" s="454"/>
      <c r="M171" s="454"/>
      <c r="N171" s="382"/>
    </row>
    <row r="172" spans="2:14" x14ac:dyDescent="0.2">
      <c r="B172" s="780" t="s">
        <v>1626</v>
      </c>
      <c r="C172" s="22"/>
      <c r="D172" s="323">
        <f>IF((D97-C97)&gt;0,(D97-C97),0)</f>
        <v>206958.37401897903</v>
      </c>
      <c r="E172" s="323">
        <f t="shared" ref="E172:M172" si="83">IF((E97-D97)&gt;0,(E97-D97),0)</f>
        <v>33469.473088801315</v>
      </c>
      <c r="F172" s="323">
        <f t="shared" si="83"/>
        <v>28519.061390297953</v>
      </c>
      <c r="G172" s="323">
        <f t="shared" si="83"/>
        <v>30124.941338247037</v>
      </c>
      <c r="H172" s="323">
        <f t="shared" si="83"/>
        <v>27140.426236723782</v>
      </c>
      <c r="I172" s="323">
        <f t="shared" si="83"/>
        <v>40158.584159411024</v>
      </c>
      <c r="J172" s="323">
        <f t="shared" si="83"/>
        <v>30354.244207979413</v>
      </c>
      <c r="K172" s="323">
        <f t="shared" si="83"/>
        <v>31792.972910615848</v>
      </c>
      <c r="L172" s="323">
        <f t="shared" si="83"/>
        <v>27478.950868373737</v>
      </c>
      <c r="M172" s="323">
        <f t="shared" si="83"/>
        <v>28536.21210141608</v>
      </c>
      <c r="N172" s="370"/>
    </row>
    <row r="173" spans="2:14" x14ac:dyDescent="0.2">
      <c r="B173" s="780" t="s">
        <v>1303</v>
      </c>
      <c r="C173" s="22"/>
      <c r="D173" s="323">
        <f>IF((D98-C98)&gt;0,(D98-C98),0)</f>
        <v>0</v>
      </c>
      <c r="E173" s="323">
        <f t="shared" ref="E173:M173" si="84">IF((E98-D98)&gt;0,(E98-D98),0)</f>
        <v>0</v>
      </c>
      <c r="F173" s="323">
        <f t="shared" si="84"/>
        <v>0</v>
      </c>
      <c r="G173" s="323">
        <f t="shared" si="84"/>
        <v>0</v>
      </c>
      <c r="H173" s="323">
        <f t="shared" si="84"/>
        <v>0</v>
      </c>
      <c r="I173" s="323">
        <f t="shared" si="84"/>
        <v>0</v>
      </c>
      <c r="J173" s="323">
        <f t="shared" si="84"/>
        <v>0</v>
      </c>
      <c r="K173" s="323">
        <f t="shared" si="84"/>
        <v>0</v>
      </c>
      <c r="L173" s="323">
        <f t="shared" si="84"/>
        <v>0</v>
      </c>
      <c r="M173" s="323">
        <f t="shared" si="84"/>
        <v>0</v>
      </c>
      <c r="N173" s="370"/>
    </row>
    <row r="174" spans="2:14" x14ac:dyDescent="0.2">
      <c r="B174" s="780" t="s">
        <v>1304</v>
      </c>
      <c r="C174" s="22"/>
      <c r="D174" s="323">
        <f>IF((D99-C99)&gt;0,(D99-C99),0)</f>
        <v>26132.62759815855</v>
      </c>
      <c r="E174" s="323">
        <f t="shared" ref="E174:M174" si="85">IF((E99-D99)&gt;0,(E99-D99),0)</f>
        <v>30186.257950140396</v>
      </c>
      <c r="F174" s="323">
        <f t="shared" si="85"/>
        <v>25109.383836849011</v>
      </c>
      <c r="G174" s="323">
        <f t="shared" si="85"/>
        <v>26547.854388178501</v>
      </c>
      <c r="H174" s="323">
        <f t="shared" si="85"/>
        <v>23793.488169880875</v>
      </c>
      <c r="I174" s="323">
        <f t="shared" si="85"/>
        <v>32526.460323518957</v>
      </c>
      <c r="J174" s="323">
        <f t="shared" si="85"/>
        <v>26511.721727206605</v>
      </c>
      <c r="K174" s="323">
        <f t="shared" si="85"/>
        <v>27786.215356983128</v>
      </c>
      <c r="L174" s="323">
        <f t="shared" si="85"/>
        <v>23840.360587539384</v>
      </c>
      <c r="M174" s="323">
        <f t="shared" si="85"/>
        <v>24766.873017445789</v>
      </c>
      <c r="N174" s="370"/>
    </row>
    <row r="175" spans="2:14" x14ac:dyDescent="0.2">
      <c r="B175" s="780" t="s">
        <v>1305</v>
      </c>
      <c r="C175" s="22"/>
      <c r="D175" s="323">
        <f>IF((D100-C100)&gt;0,(D100-C100),0)</f>
        <v>18175.324970319998</v>
      </c>
      <c r="E175" s="323">
        <f t="shared" ref="E175:M175" si="86">IF((E100-D100)&gt;0,(E100-D100),0)</f>
        <v>8214.6727645617211</v>
      </c>
      <c r="F175" s="323">
        <f t="shared" si="86"/>
        <v>6049.9789826808847</v>
      </c>
      <c r="G175" s="323">
        <f t="shared" si="86"/>
        <v>6267.9951608413103</v>
      </c>
      <c r="H175" s="323">
        <f t="shared" si="86"/>
        <v>5689.9107950257312</v>
      </c>
      <c r="I175" s="323">
        <f t="shared" si="86"/>
        <v>8536.6484296441777</v>
      </c>
      <c r="J175" s="323">
        <f t="shared" si="86"/>
        <v>6453.5655700877542</v>
      </c>
      <c r="K175" s="323">
        <f t="shared" si="86"/>
        <v>6628.5418198128173</v>
      </c>
      <c r="L175" s="323">
        <f t="shared" si="86"/>
        <v>5791.4218914826051</v>
      </c>
      <c r="M175" s="323">
        <f t="shared" si="86"/>
        <v>6006.3222898678214</v>
      </c>
      <c r="N175" s="370"/>
    </row>
    <row r="176" spans="2:14" x14ac:dyDescent="0.2">
      <c r="B176" s="780" t="s">
        <v>1306</v>
      </c>
      <c r="C176" s="22"/>
      <c r="D176" s="323">
        <f>IF((D101-C101-D161)&gt;0,(D101-C101-D161),0)</f>
        <v>0</v>
      </c>
      <c r="E176" s="323">
        <f t="shared" ref="E176:M176" si="87">IF((E101-D101-E161)&gt;0,(E101-D101-E161),0)</f>
        <v>0</v>
      </c>
      <c r="F176" s="323">
        <f t="shared" si="87"/>
        <v>0</v>
      </c>
      <c r="G176" s="323">
        <f t="shared" si="87"/>
        <v>0</v>
      </c>
      <c r="H176" s="323">
        <f t="shared" si="87"/>
        <v>0</v>
      </c>
      <c r="I176" s="323">
        <f t="shared" si="87"/>
        <v>0</v>
      </c>
      <c r="J176" s="323">
        <f t="shared" si="87"/>
        <v>0</v>
      </c>
      <c r="K176" s="323">
        <f t="shared" si="87"/>
        <v>0</v>
      </c>
      <c r="L176" s="323">
        <f t="shared" si="87"/>
        <v>0</v>
      </c>
      <c r="M176" s="323">
        <f t="shared" si="87"/>
        <v>0</v>
      </c>
      <c r="N176" s="370"/>
    </row>
    <row r="177" spans="2:14" ht="13.5" thickBot="1" x14ac:dyDescent="0.25">
      <c r="B177" s="938" t="s">
        <v>979</v>
      </c>
      <c r="C177" s="154"/>
      <c r="D177" s="624">
        <f>IF((D107-C107)&gt;0,(D107-C107),0)</f>
        <v>0</v>
      </c>
      <c r="E177" s="624">
        <f t="shared" ref="E177:M177" si="88">IF((E107-D107)&gt;0,(E107-D107),0)</f>
        <v>0</v>
      </c>
      <c r="F177" s="624">
        <f t="shared" si="88"/>
        <v>0</v>
      </c>
      <c r="G177" s="624">
        <f t="shared" si="88"/>
        <v>0</v>
      </c>
      <c r="H177" s="624">
        <f t="shared" si="88"/>
        <v>0</v>
      </c>
      <c r="I177" s="624">
        <f t="shared" si="88"/>
        <v>0</v>
      </c>
      <c r="J177" s="624">
        <f t="shared" si="88"/>
        <v>0</v>
      </c>
      <c r="K177" s="624">
        <f t="shared" si="88"/>
        <v>0</v>
      </c>
      <c r="L177" s="624">
        <f t="shared" si="88"/>
        <v>0</v>
      </c>
      <c r="M177" s="624">
        <f t="shared" si="88"/>
        <v>0</v>
      </c>
      <c r="N177" s="401"/>
    </row>
    <row r="178" spans="2:14" ht="13.5" thickBot="1" x14ac:dyDescent="0.25">
      <c r="B178" s="964" t="s">
        <v>1342</v>
      </c>
      <c r="C178" s="941"/>
      <c r="D178" s="965">
        <f>SUM(D172:D177)</f>
        <v>251266.32658745756</v>
      </c>
      <c r="E178" s="965">
        <f t="shared" ref="E178:M178" si="89">SUM(E172:E177)</f>
        <v>71870.403803503432</v>
      </c>
      <c r="F178" s="965">
        <f t="shared" si="89"/>
        <v>59678.424209827848</v>
      </c>
      <c r="G178" s="965">
        <f t="shared" si="89"/>
        <v>62940.790887266849</v>
      </c>
      <c r="H178" s="965">
        <f t="shared" si="89"/>
        <v>56623.825201630389</v>
      </c>
      <c r="I178" s="965">
        <f t="shared" si="89"/>
        <v>81221.692912574159</v>
      </c>
      <c r="J178" s="965">
        <f t="shared" si="89"/>
        <v>63319.531505273771</v>
      </c>
      <c r="K178" s="965">
        <f t="shared" si="89"/>
        <v>66207.730087411794</v>
      </c>
      <c r="L178" s="965">
        <f t="shared" si="89"/>
        <v>57110.733347395726</v>
      </c>
      <c r="M178" s="965">
        <f t="shared" si="89"/>
        <v>59309.40740872969</v>
      </c>
      <c r="N178" s="942"/>
    </row>
    <row r="179" spans="2:14" ht="13.5" thickBot="1" x14ac:dyDescent="0.25">
      <c r="B179" s="976" t="s">
        <v>1367</v>
      </c>
      <c r="C179" s="390"/>
      <c r="D179" s="974">
        <f>D170+D178</f>
        <v>251266.32658745756</v>
      </c>
      <c r="E179" s="974">
        <f t="shared" ref="E179:M179" si="90">E170+E178</f>
        <v>71870.403803503432</v>
      </c>
      <c r="F179" s="974">
        <f t="shared" si="90"/>
        <v>59678.424209827848</v>
      </c>
      <c r="G179" s="974">
        <f t="shared" si="90"/>
        <v>62940.790887266849</v>
      </c>
      <c r="H179" s="974">
        <f t="shared" si="90"/>
        <v>56623.825201630389</v>
      </c>
      <c r="I179" s="974">
        <f t="shared" si="90"/>
        <v>81221.692912574159</v>
      </c>
      <c r="J179" s="974">
        <f t="shared" si="90"/>
        <v>63319.531505273771</v>
      </c>
      <c r="K179" s="974">
        <f t="shared" si="90"/>
        <v>66207.730087411794</v>
      </c>
      <c r="L179" s="974">
        <f t="shared" si="90"/>
        <v>57110.733347395726</v>
      </c>
      <c r="M179" s="974">
        <f t="shared" si="90"/>
        <v>59309.40740872969</v>
      </c>
      <c r="N179" s="388"/>
    </row>
    <row r="180" spans="2:14" ht="13.5" thickBot="1" x14ac:dyDescent="0.25">
      <c r="B180" s="523"/>
      <c r="C180" s="454"/>
      <c r="D180" s="454"/>
      <c r="E180" s="454"/>
      <c r="F180" s="454"/>
      <c r="G180" s="454"/>
      <c r="H180" s="454"/>
      <c r="I180" s="454"/>
      <c r="J180" s="454"/>
      <c r="K180" s="454"/>
      <c r="L180" s="454"/>
      <c r="M180" s="454"/>
      <c r="N180" s="382"/>
    </row>
    <row r="181" spans="2:14" ht="13.5" thickBot="1" x14ac:dyDescent="0.25">
      <c r="B181" s="978" t="s">
        <v>1343</v>
      </c>
      <c r="C181" s="947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370"/>
    </row>
    <row r="182" spans="2:14" x14ac:dyDescent="0.2">
      <c r="B182" s="975" t="s">
        <v>1344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70"/>
    </row>
    <row r="183" spans="2:14" x14ac:dyDescent="0.2">
      <c r="B183" s="780" t="s">
        <v>1315</v>
      </c>
      <c r="C183" s="22"/>
      <c r="D183" s="323">
        <f>IF((D77-C77+D160)&gt;0,(D77-C77+D160),0)</f>
        <v>96712.419139034231</v>
      </c>
      <c r="E183" s="323">
        <f t="shared" ref="E183:M183" si="91">IF((E77-D77+E160)&gt;0,(E77-D77+E160),0)</f>
        <v>223394.84086096575</v>
      </c>
      <c r="F183" s="323">
        <f t="shared" si="91"/>
        <v>232694.98559999996</v>
      </c>
      <c r="G183" s="323">
        <f t="shared" si="91"/>
        <v>246656.68473600023</v>
      </c>
      <c r="H183" s="323">
        <f t="shared" si="91"/>
        <v>251144.20457280011</v>
      </c>
      <c r="I183" s="323">
        <f t="shared" si="91"/>
        <v>263701.4148014402</v>
      </c>
      <c r="J183" s="323">
        <f t="shared" si="91"/>
        <v>276886.48554151191</v>
      </c>
      <c r="K183" s="323">
        <f t="shared" si="91"/>
        <v>290730.80981858773</v>
      </c>
      <c r="L183" s="323">
        <f t="shared" si="91"/>
        <v>292733.19420409342</v>
      </c>
      <c r="M183" s="323">
        <f t="shared" si="91"/>
        <v>304442.52197225689</v>
      </c>
      <c r="N183" s="370"/>
    </row>
    <row r="184" spans="2:14" x14ac:dyDescent="0.2">
      <c r="B184" s="780" t="s">
        <v>1340</v>
      </c>
      <c r="C184" s="22"/>
      <c r="D184" s="323">
        <f>IF((D79-C79)&gt;0,(D79-C79),0)</f>
        <v>27412</v>
      </c>
      <c r="E184" s="323">
        <f t="shared" ref="E184:M184" si="92">IF((E79-D79)&gt;0,(E79-D79),0)</f>
        <v>2192.9599999999991</v>
      </c>
      <c r="F184" s="323">
        <f t="shared" si="92"/>
        <v>1776.2976000000053</v>
      </c>
      <c r="G184" s="323">
        <f t="shared" si="92"/>
        <v>1882.8754560000016</v>
      </c>
      <c r="H184" s="323">
        <f t="shared" si="92"/>
        <v>1663.2066527999996</v>
      </c>
      <c r="I184" s="323">
        <f t="shared" si="92"/>
        <v>1746.3669854400068</v>
      </c>
      <c r="J184" s="323">
        <f t="shared" si="92"/>
        <v>1833.6853347119977</v>
      </c>
      <c r="K184" s="323">
        <f t="shared" si="92"/>
        <v>1925.3696014476009</v>
      </c>
      <c r="L184" s="323">
        <f t="shared" si="92"/>
        <v>1617.3104652159964</v>
      </c>
      <c r="M184" s="323">
        <f t="shared" si="92"/>
        <v>1682.0028838246217</v>
      </c>
      <c r="N184" s="370"/>
    </row>
    <row r="185" spans="2:14" x14ac:dyDescent="0.2">
      <c r="B185" s="780" t="s">
        <v>1614</v>
      </c>
      <c r="C185" s="22"/>
      <c r="D185" s="323">
        <f>IF((D81-C81)&gt;0,(D81-C81),0)</f>
        <v>21845.902809655759</v>
      </c>
      <c r="E185" s="323">
        <f t="shared" ref="E185:M185" si="93">IF((E81-D81)&gt;0,(E81-D81),0)</f>
        <v>188946.11189543828</v>
      </c>
      <c r="F185" s="323">
        <f t="shared" si="93"/>
        <v>151507.51363595808</v>
      </c>
      <c r="G185" s="323">
        <f t="shared" si="93"/>
        <v>160038.75085943704</v>
      </c>
      <c r="H185" s="323">
        <f t="shared" si="93"/>
        <v>144183.51438259566</v>
      </c>
      <c r="I185" s="323">
        <f t="shared" si="93"/>
        <v>213342.47834687075</v>
      </c>
      <c r="J185" s="323">
        <f t="shared" si="93"/>
        <v>161256.9223548905</v>
      </c>
      <c r="K185" s="323">
        <f t="shared" si="93"/>
        <v>168900.16858764645</v>
      </c>
      <c r="L185" s="323">
        <f t="shared" si="93"/>
        <v>145981.92648823606</v>
      </c>
      <c r="M185" s="323">
        <f t="shared" si="93"/>
        <v>151598.62678877264</v>
      </c>
      <c r="N185" s="370"/>
    </row>
    <row r="186" spans="2:14" ht="13.5" thickBot="1" x14ac:dyDescent="0.25">
      <c r="B186" s="938" t="s">
        <v>1619</v>
      </c>
      <c r="C186" s="154"/>
      <c r="D186" s="624">
        <f>IF((D90-C90+D159)&gt;0,(D90-C90+D159),0)</f>
        <v>220000</v>
      </c>
      <c r="E186" s="624">
        <f t="shared" ref="E186:M186" si="94">IF((E90-D90+E159)&gt;0,(E90-D90+E159),0)</f>
        <v>620000</v>
      </c>
      <c r="F186" s="624">
        <f t="shared" si="94"/>
        <v>620000</v>
      </c>
      <c r="G186" s="624">
        <f t="shared" si="94"/>
        <v>580000</v>
      </c>
      <c r="H186" s="624">
        <f t="shared" si="94"/>
        <v>580000</v>
      </c>
      <c r="I186" s="624">
        <f t="shared" si="94"/>
        <v>580000</v>
      </c>
      <c r="J186" s="624">
        <f t="shared" si="94"/>
        <v>630000</v>
      </c>
      <c r="K186" s="624">
        <f t="shared" si="94"/>
        <v>600000</v>
      </c>
      <c r="L186" s="624">
        <f t="shared" si="94"/>
        <v>600000</v>
      </c>
      <c r="M186" s="624">
        <f t="shared" si="94"/>
        <v>450000</v>
      </c>
      <c r="N186" s="401"/>
    </row>
    <row r="187" spans="2:14" ht="13.5" thickBot="1" x14ac:dyDescent="0.25">
      <c r="B187" s="983" t="s">
        <v>1368</v>
      </c>
      <c r="C187" s="984"/>
      <c r="D187" s="985">
        <f>SUM(D183:D186)</f>
        <v>365970.32194868999</v>
      </c>
      <c r="E187" s="985">
        <f t="shared" ref="E187:M187" si="95">SUM(E183:E186)</f>
        <v>1034533.912756404</v>
      </c>
      <c r="F187" s="985">
        <f t="shared" si="95"/>
        <v>1005978.796835958</v>
      </c>
      <c r="G187" s="985">
        <f t="shared" si="95"/>
        <v>988578.31105143728</v>
      </c>
      <c r="H187" s="985">
        <f t="shared" si="95"/>
        <v>976990.92560819583</v>
      </c>
      <c r="I187" s="985">
        <f t="shared" si="95"/>
        <v>1058790.260133751</v>
      </c>
      <c r="J187" s="985">
        <f t="shared" si="95"/>
        <v>1069977.0932311143</v>
      </c>
      <c r="K187" s="985">
        <f t="shared" si="95"/>
        <v>1061556.3480076818</v>
      </c>
      <c r="L187" s="985">
        <f t="shared" si="95"/>
        <v>1040332.4311575454</v>
      </c>
      <c r="M187" s="985">
        <f t="shared" si="95"/>
        <v>907723.15164485411</v>
      </c>
      <c r="N187" s="986"/>
    </row>
    <row r="188" spans="2:14" x14ac:dyDescent="0.2">
      <c r="B188" s="975" t="s">
        <v>1345</v>
      </c>
      <c r="C188" s="454"/>
      <c r="D188" s="454"/>
      <c r="E188" s="454"/>
      <c r="F188" s="454"/>
      <c r="G188" s="454"/>
      <c r="H188" s="454"/>
      <c r="I188" s="454"/>
      <c r="J188" s="454"/>
      <c r="K188" s="454"/>
      <c r="L188" s="454"/>
      <c r="M188" s="454"/>
      <c r="N188" s="382"/>
    </row>
    <row r="189" spans="2:14" x14ac:dyDescent="0.2">
      <c r="B189" s="780" t="s">
        <v>1626</v>
      </c>
      <c r="C189" s="22"/>
      <c r="D189" s="323">
        <f>IF((D97-C97)&lt;0,((D97-C97)*-1),0)</f>
        <v>0</v>
      </c>
      <c r="E189" s="323">
        <f t="shared" ref="E189:M189" si="96">IF((E97-D97)&lt;0,((E97-D97)*-1),0)</f>
        <v>0</v>
      </c>
      <c r="F189" s="323">
        <f t="shared" si="96"/>
        <v>0</v>
      </c>
      <c r="G189" s="323">
        <f t="shared" si="96"/>
        <v>0</v>
      </c>
      <c r="H189" s="323">
        <f t="shared" si="96"/>
        <v>0</v>
      </c>
      <c r="I189" s="323">
        <f t="shared" si="96"/>
        <v>0</v>
      </c>
      <c r="J189" s="323">
        <f t="shared" si="96"/>
        <v>0</v>
      </c>
      <c r="K189" s="323">
        <f t="shared" si="96"/>
        <v>0</v>
      </c>
      <c r="L189" s="323">
        <f t="shared" si="96"/>
        <v>0</v>
      </c>
      <c r="M189" s="323">
        <f t="shared" si="96"/>
        <v>0</v>
      </c>
      <c r="N189" s="370"/>
    </row>
    <row r="190" spans="2:14" x14ac:dyDescent="0.2">
      <c r="B190" s="780" t="s">
        <v>1303</v>
      </c>
      <c r="C190" s="22"/>
      <c r="D190" s="323">
        <f t="shared" ref="D190:M192" si="97">IF((D98-C98)&lt;0,((D98-C98)*-1),0)</f>
        <v>700000</v>
      </c>
      <c r="E190" s="323">
        <f t="shared" si="97"/>
        <v>0</v>
      </c>
      <c r="F190" s="323">
        <f t="shared" si="97"/>
        <v>0</v>
      </c>
      <c r="G190" s="323">
        <f t="shared" si="97"/>
        <v>0</v>
      </c>
      <c r="H190" s="323">
        <f t="shared" si="97"/>
        <v>0</v>
      </c>
      <c r="I190" s="323">
        <f t="shared" si="97"/>
        <v>0</v>
      </c>
      <c r="J190" s="323">
        <f t="shared" si="97"/>
        <v>0</v>
      </c>
      <c r="K190" s="323">
        <f t="shared" si="97"/>
        <v>0</v>
      </c>
      <c r="L190" s="323">
        <f t="shared" si="97"/>
        <v>0</v>
      </c>
      <c r="M190" s="323">
        <f t="shared" si="97"/>
        <v>0</v>
      </c>
      <c r="N190" s="370"/>
    </row>
    <row r="191" spans="2:14" x14ac:dyDescent="0.2">
      <c r="B191" s="780" t="s">
        <v>1304</v>
      </c>
      <c r="C191" s="22"/>
      <c r="D191" s="323">
        <f t="shared" si="97"/>
        <v>0</v>
      </c>
      <c r="E191" s="323">
        <f t="shared" si="97"/>
        <v>0</v>
      </c>
      <c r="F191" s="323">
        <f t="shared" si="97"/>
        <v>0</v>
      </c>
      <c r="G191" s="323">
        <f t="shared" si="97"/>
        <v>0</v>
      </c>
      <c r="H191" s="323">
        <f t="shared" si="97"/>
        <v>0</v>
      </c>
      <c r="I191" s="323">
        <f t="shared" si="97"/>
        <v>0</v>
      </c>
      <c r="J191" s="323">
        <f t="shared" si="97"/>
        <v>0</v>
      </c>
      <c r="K191" s="323">
        <f t="shared" si="97"/>
        <v>0</v>
      </c>
      <c r="L191" s="323">
        <f t="shared" si="97"/>
        <v>0</v>
      </c>
      <c r="M191" s="323">
        <f t="shared" si="97"/>
        <v>0</v>
      </c>
      <c r="N191" s="370"/>
    </row>
    <row r="192" spans="2:14" x14ac:dyDescent="0.2">
      <c r="B192" s="780" t="s">
        <v>1305</v>
      </c>
      <c r="C192" s="22"/>
      <c r="D192" s="323">
        <f t="shared" si="97"/>
        <v>0</v>
      </c>
      <c r="E192" s="323">
        <f t="shared" si="97"/>
        <v>0</v>
      </c>
      <c r="F192" s="323">
        <f t="shared" si="97"/>
        <v>0</v>
      </c>
      <c r="G192" s="323">
        <f t="shared" si="97"/>
        <v>0</v>
      </c>
      <c r="H192" s="323">
        <f t="shared" si="97"/>
        <v>0</v>
      </c>
      <c r="I192" s="323">
        <f t="shared" si="97"/>
        <v>0</v>
      </c>
      <c r="J192" s="323">
        <f t="shared" si="97"/>
        <v>0</v>
      </c>
      <c r="K192" s="323">
        <f t="shared" si="97"/>
        <v>0</v>
      </c>
      <c r="L192" s="323">
        <f t="shared" si="97"/>
        <v>0</v>
      </c>
      <c r="M192" s="323">
        <f t="shared" si="97"/>
        <v>0</v>
      </c>
      <c r="N192" s="370"/>
    </row>
    <row r="193" spans="1:14" x14ac:dyDescent="0.2">
      <c r="B193" s="780" t="s">
        <v>1306</v>
      </c>
      <c r="C193" s="22"/>
      <c r="D193" s="323">
        <f>IF((D101-C101-D161)&lt;0,((D101-C101-D161)*-1),0)</f>
        <v>138927.96774804889</v>
      </c>
      <c r="E193" s="323">
        <f t="shared" ref="E193:M193" si="98">IF((E101-D101-E161)&lt;0,((E101-D101-E161)*-1),0)</f>
        <v>279963.98545523017</v>
      </c>
      <c r="F193" s="323">
        <f t="shared" si="98"/>
        <v>329377.96916651045</v>
      </c>
      <c r="G193" s="323">
        <f t="shared" si="98"/>
        <v>369280.50227063877</v>
      </c>
      <c r="H193" s="323">
        <f t="shared" si="98"/>
        <v>412668.23863363807</v>
      </c>
      <c r="I193" s="323">
        <f t="shared" si="98"/>
        <v>372156.08315584378</v>
      </c>
      <c r="J193" s="323">
        <f t="shared" si="98"/>
        <v>408613.6754876739</v>
      </c>
      <c r="K193" s="323">
        <f t="shared" si="98"/>
        <v>450479.83808673709</v>
      </c>
      <c r="L193" s="323">
        <f t="shared" si="98"/>
        <v>492467.32540644961</v>
      </c>
      <c r="M193" s="323">
        <f t="shared" si="98"/>
        <v>527952.59830270021</v>
      </c>
      <c r="N193" s="370"/>
    </row>
    <row r="194" spans="1:14" ht="13.5" thickBot="1" x14ac:dyDescent="0.25">
      <c r="B194" s="780" t="s">
        <v>979</v>
      </c>
      <c r="C194" s="22"/>
      <c r="D194" s="323">
        <f>IF((D107-C107)&lt;0,((D107-C107)*-1),0)</f>
        <v>281610.80275346339</v>
      </c>
      <c r="E194" s="323">
        <f t="shared" ref="E194:M194" si="99">IF((E107-D107)&lt;0,((E107-D107)*-1),0)</f>
        <v>145633.37033751886</v>
      </c>
      <c r="F194" s="323">
        <f t="shared" si="99"/>
        <v>303165.16351045575</v>
      </c>
      <c r="G194" s="323">
        <f t="shared" si="99"/>
        <v>445311.14498413913</v>
      </c>
      <c r="H194" s="323">
        <f t="shared" si="99"/>
        <v>292443.3929125499</v>
      </c>
      <c r="I194" s="323">
        <f t="shared" si="99"/>
        <v>131836.12550187297</v>
      </c>
      <c r="J194" s="323">
        <f t="shared" si="99"/>
        <v>0</v>
      </c>
      <c r="K194" s="323">
        <f t="shared" si="99"/>
        <v>0</v>
      </c>
      <c r="L194" s="323">
        <f t="shared" si="99"/>
        <v>0</v>
      </c>
      <c r="M194" s="323">
        <f t="shared" si="99"/>
        <v>0</v>
      </c>
      <c r="N194" s="370"/>
    </row>
    <row r="195" spans="1:14" ht="13.5" thickBot="1" x14ac:dyDescent="0.25">
      <c r="B195" s="983" t="s">
        <v>1369</v>
      </c>
      <c r="C195" s="984"/>
      <c r="D195" s="985">
        <f>SUM(D189:D194)</f>
        <v>1120538.7705015123</v>
      </c>
      <c r="E195" s="985">
        <f t="shared" ref="E195:M195" si="100">SUM(E189:E194)</f>
        <v>425597.35579274903</v>
      </c>
      <c r="F195" s="985">
        <f t="shared" si="100"/>
        <v>632543.13267696626</v>
      </c>
      <c r="G195" s="985">
        <f t="shared" si="100"/>
        <v>814591.64725477784</v>
      </c>
      <c r="H195" s="985">
        <f t="shared" si="100"/>
        <v>705111.63154618791</v>
      </c>
      <c r="I195" s="985">
        <f t="shared" si="100"/>
        <v>503992.20865771675</v>
      </c>
      <c r="J195" s="985">
        <f t="shared" si="100"/>
        <v>408613.6754876739</v>
      </c>
      <c r="K195" s="985">
        <f t="shared" si="100"/>
        <v>450479.83808673709</v>
      </c>
      <c r="L195" s="985">
        <f t="shared" si="100"/>
        <v>492467.32540644961</v>
      </c>
      <c r="M195" s="985">
        <f t="shared" si="100"/>
        <v>527952.59830270021</v>
      </c>
      <c r="N195" s="986"/>
    </row>
    <row r="196" spans="1:14" ht="13.5" thickBot="1" x14ac:dyDescent="0.25">
      <c r="B196" s="979" t="s">
        <v>1346</v>
      </c>
      <c r="C196" s="980"/>
      <c r="D196" s="981">
        <f>D187+D195</f>
        <v>1486509.0924502024</v>
      </c>
      <c r="E196" s="981">
        <f t="shared" ref="E196:M196" si="101">E187+E195</f>
        <v>1460131.2685491531</v>
      </c>
      <c r="F196" s="981">
        <f t="shared" si="101"/>
        <v>1638521.9295129243</v>
      </c>
      <c r="G196" s="981">
        <f t="shared" si="101"/>
        <v>1803169.9583062152</v>
      </c>
      <c r="H196" s="981">
        <f t="shared" si="101"/>
        <v>1682102.5571543837</v>
      </c>
      <c r="I196" s="981">
        <f t="shared" si="101"/>
        <v>1562782.4687914676</v>
      </c>
      <c r="J196" s="981">
        <f t="shared" si="101"/>
        <v>1478590.7687187882</v>
      </c>
      <c r="K196" s="981">
        <f t="shared" si="101"/>
        <v>1512036.1860944189</v>
      </c>
      <c r="L196" s="981">
        <f t="shared" si="101"/>
        <v>1532799.756563995</v>
      </c>
      <c r="M196" s="981">
        <f t="shared" si="101"/>
        <v>1435675.7499475544</v>
      </c>
      <c r="N196" s="982"/>
    </row>
    <row r="197" spans="1:14" ht="13.5" thickBot="1" x14ac:dyDescent="0.25">
      <c r="B197" s="938"/>
      <c r="C197" s="154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401"/>
    </row>
    <row r="198" spans="1:14" ht="13.5" thickBot="1" x14ac:dyDescent="0.25">
      <c r="B198" s="976" t="s">
        <v>1347</v>
      </c>
      <c r="C198" s="390"/>
      <c r="D198" s="974">
        <f>D162+D179-D196</f>
        <v>14642.518988022115</v>
      </c>
      <c r="E198" s="974">
        <f t="shared" ref="E198:M198" si="102">E162+E179-E196</f>
        <v>45695.459142718464</v>
      </c>
      <c r="F198" s="974">
        <f t="shared" si="102"/>
        <v>4979.047865699511</v>
      </c>
      <c r="G198" s="974">
        <f t="shared" si="102"/>
        <v>5316.4263625119347</v>
      </c>
      <c r="H198" s="974">
        <f t="shared" si="102"/>
        <v>805.58348619285971</v>
      </c>
      <c r="I198" s="974">
        <f t="shared" si="102"/>
        <v>282527.04924545973</v>
      </c>
      <c r="J198" s="974">
        <f t="shared" si="102"/>
        <v>505672.57524932153</v>
      </c>
      <c r="K198" s="974">
        <f t="shared" si="102"/>
        <v>632625.86513022264</v>
      </c>
      <c r="L198" s="974">
        <f t="shared" si="102"/>
        <v>736753.40369942877</v>
      </c>
      <c r="M198" s="974">
        <f t="shared" si="102"/>
        <v>973244.02525920654</v>
      </c>
      <c r="N198" s="388"/>
    </row>
    <row r="199" spans="1:14" ht="13.5" thickBot="1" x14ac:dyDescent="0.25">
      <c r="B199" s="987" t="s">
        <v>1160</v>
      </c>
      <c r="C199" s="286"/>
      <c r="D199" s="731">
        <f>D198-D155</f>
        <v>7.7999994609854184E-3</v>
      </c>
      <c r="E199" s="731">
        <f t="shared" ref="E199:M199" si="103">E198-E155</f>
        <v>-2.8376234695315361E-10</v>
      </c>
      <c r="F199" s="731">
        <f t="shared" si="103"/>
        <v>1.7171259969472885E-9</v>
      </c>
      <c r="G199" s="731">
        <f t="shared" si="103"/>
        <v>-1.3824319466948509E-9</v>
      </c>
      <c r="H199" s="731">
        <f t="shared" si="103"/>
        <v>1.0622898116707802E-9</v>
      </c>
      <c r="I199" s="731">
        <f t="shared" si="103"/>
        <v>-1.280568540096283E-9</v>
      </c>
      <c r="J199" s="731">
        <f t="shared" si="103"/>
        <v>8.7311491370201111E-10</v>
      </c>
      <c r="K199" s="731">
        <f t="shared" si="103"/>
        <v>-9.3132257461547852E-10</v>
      </c>
      <c r="L199" s="731">
        <f t="shared" si="103"/>
        <v>-1.1641532182693481E-9</v>
      </c>
      <c r="M199" s="731">
        <f t="shared" si="103"/>
        <v>0</v>
      </c>
      <c r="N199" s="988"/>
    </row>
    <row r="200" spans="1:14" x14ac:dyDescent="0.2">
      <c r="D200" s="918"/>
    </row>
    <row r="202" spans="1:14" x14ac:dyDescent="0.2">
      <c r="A202" s="1" t="s">
        <v>1348</v>
      </c>
    </row>
    <row r="203" spans="1:14" ht="13.5" thickBot="1" x14ac:dyDescent="0.25">
      <c r="A203" s="1"/>
    </row>
    <row r="204" spans="1:14" ht="13.5" thickBot="1" x14ac:dyDescent="0.25">
      <c r="B204" s="115"/>
      <c r="C204" s="936" t="s">
        <v>84</v>
      </c>
      <c r="D204" s="30" t="s">
        <v>85</v>
      </c>
      <c r="E204" s="30" t="s">
        <v>86</v>
      </c>
      <c r="F204" s="30" t="s">
        <v>87</v>
      </c>
      <c r="G204" s="30" t="s">
        <v>88</v>
      </c>
      <c r="H204" s="30" t="s">
        <v>89</v>
      </c>
      <c r="I204" s="30" t="s">
        <v>90</v>
      </c>
      <c r="J204" s="30" t="s">
        <v>91</v>
      </c>
      <c r="K204" s="30" t="s">
        <v>92</v>
      </c>
      <c r="L204" s="30" t="s">
        <v>93</v>
      </c>
      <c r="M204" s="30" t="s">
        <v>94</v>
      </c>
      <c r="N204" s="765" t="s">
        <v>1359</v>
      </c>
    </row>
    <row r="205" spans="1:14" x14ac:dyDescent="0.2">
      <c r="B205" s="923" t="s">
        <v>1349</v>
      </c>
      <c r="C205" s="122">
        <f>C52</f>
        <v>324165.25807878078</v>
      </c>
      <c r="D205" s="122">
        <f>D52</f>
        <v>653249.299395537</v>
      </c>
      <c r="E205" s="122">
        <f t="shared" ref="E205:M205" si="104">E52</f>
        <v>768548.59472185769</v>
      </c>
      <c r="F205" s="122">
        <f t="shared" si="104"/>
        <v>861654.50529815722</v>
      </c>
      <c r="G205" s="122">
        <f t="shared" si="104"/>
        <v>962892.55681182235</v>
      </c>
      <c r="H205" s="122">
        <f t="shared" si="104"/>
        <v>868364.19403030223</v>
      </c>
      <c r="I205" s="122">
        <f t="shared" si="104"/>
        <v>953431.9094712392</v>
      </c>
      <c r="J205" s="122">
        <f t="shared" si="104"/>
        <v>1051119.6222023866</v>
      </c>
      <c r="K205" s="122">
        <f t="shared" si="104"/>
        <v>1149090.4259483826</v>
      </c>
      <c r="L205" s="122">
        <f t="shared" si="104"/>
        <v>1231889.396039634</v>
      </c>
      <c r="M205" s="122">
        <f t="shared" si="104"/>
        <v>1317692.5425449731</v>
      </c>
      <c r="N205" s="382"/>
    </row>
    <row r="206" spans="1:14" x14ac:dyDescent="0.2">
      <c r="B206" s="780" t="s">
        <v>1350</v>
      </c>
      <c r="C206" s="20">
        <f>C19</f>
        <v>148000</v>
      </c>
      <c r="D206" s="20">
        <f>C206</f>
        <v>148000</v>
      </c>
      <c r="E206" s="20">
        <f t="shared" ref="E206:M206" si="105">D206</f>
        <v>148000</v>
      </c>
      <c r="F206" s="20">
        <f t="shared" si="105"/>
        <v>148000</v>
      </c>
      <c r="G206" s="20">
        <f t="shared" si="105"/>
        <v>148000</v>
      </c>
      <c r="H206" s="20">
        <f t="shared" si="105"/>
        <v>148000</v>
      </c>
      <c r="I206" s="20">
        <f t="shared" si="105"/>
        <v>148000</v>
      </c>
      <c r="J206" s="20">
        <f t="shared" si="105"/>
        <v>148000</v>
      </c>
      <c r="K206" s="20">
        <f t="shared" si="105"/>
        <v>148000</v>
      </c>
      <c r="L206" s="20">
        <f t="shared" si="105"/>
        <v>148000</v>
      </c>
      <c r="M206" s="20">
        <f t="shared" si="105"/>
        <v>148000</v>
      </c>
      <c r="N206" s="370"/>
    </row>
    <row r="207" spans="1:14" x14ac:dyDescent="0.2">
      <c r="B207" s="780" t="s">
        <v>1351</v>
      </c>
      <c r="C207" s="20">
        <f>C30*-1</f>
        <v>301532</v>
      </c>
      <c r="D207" s="20">
        <f>D30*-1</f>
        <v>164472</v>
      </c>
      <c r="E207" s="20">
        <f t="shared" ref="E207:M207" si="106">E30*-1</f>
        <v>177629.75999999998</v>
      </c>
      <c r="F207" s="20">
        <f t="shared" si="106"/>
        <v>188287.54560000001</v>
      </c>
      <c r="G207" s="20">
        <f t="shared" si="106"/>
        <v>199584.79833600004</v>
      </c>
      <c r="H207" s="20">
        <f t="shared" si="106"/>
        <v>209564.03825280003</v>
      </c>
      <c r="I207" s="20">
        <f t="shared" si="106"/>
        <v>220042.24016544005</v>
      </c>
      <c r="J207" s="20">
        <f t="shared" si="106"/>
        <v>231044.35217371208</v>
      </c>
      <c r="K207" s="20">
        <f t="shared" si="106"/>
        <v>242596.56978239768</v>
      </c>
      <c r="L207" s="20">
        <f t="shared" si="106"/>
        <v>252300.4325736936</v>
      </c>
      <c r="M207" s="20">
        <f t="shared" si="106"/>
        <v>262392.44987664133</v>
      </c>
      <c r="N207" s="370"/>
    </row>
    <row r="208" spans="1:14" x14ac:dyDescent="0.2">
      <c r="B208" s="938" t="s">
        <v>389</v>
      </c>
      <c r="C208" s="664">
        <v>0</v>
      </c>
      <c r="D208" s="664">
        <f>D50*-1</f>
        <v>279963.98545523017</v>
      </c>
      <c r="E208" s="664">
        <f t="shared" ref="E208:M208" si="107">E50*-1</f>
        <v>329377.96916651045</v>
      </c>
      <c r="F208" s="664">
        <f t="shared" si="107"/>
        <v>369280.50227063877</v>
      </c>
      <c r="G208" s="664">
        <f t="shared" si="107"/>
        <v>412668.23863363807</v>
      </c>
      <c r="H208" s="664">
        <f t="shared" si="107"/>
        <v>372156.08315584378</v>
      </c>
      <c r="I208" s="664">
        <f t="shared" si="107"/>
        <v>408613.6754876739</v>
      </c>
      <c r="J208" s="664">
        <f t="shared" si="107"/>
        <v>450479.83808673709</v>
      </c>
      <c r="K208" s="664">
        <f t="shared" si="107"/>
        <v>492467.32540644961</v>
      </c>
      <c r="L208" s="664">
        <f t="shared" si="107"/>
        <v>527952.59830270021</v>
      </c>
      <c r="M208" s="664">
        <f t="shared" si="107"/>
        <v>564725.37537641695</v>
      </c>
      <c r="N208" s="401"/>
    </row>
    <row r="209" spans="2:14" ht="13.5" thickBot="1" x14ac:dyDescent="0.25">
      <c r="B209" s="938" t="s">
        <v>390</v>
      </c>
      <c r="C209" s="664">
        <v>0</v>
      </c>
      <c r="D209" s="939">
        <f>C50</f>
        <v>-138927.96774804889</v>
      </c>
      <c r="E209" s="939">
        <f t="shared" ref="E209:M209" si="108">D50</f>
        <v>-279963.98545523017</v>
      </c>
      <c r="F209" s="939">
        <f t="shared" si="108"/>
        <v>-329377.96916651045</v>
      </c>
      <c r="G209" s="939">
        <f t="shared" si="108"/>
        <v>-369280.50227063877</v>
      </c>
      <c r="H209" s="939">
        <f t="shared" si="108"/>
        <v>-412668.23863363807</v>
      </c>
      <c r="I209" s="939">
        <f t="shared" si="108"/>
        <v>-372156.08315584378</v>
      </c>
      <c r="J209" s="939">
        <f t="shared" si="108"/>
        <v>-408613.6754876739</v>
      </c>
      <c r="K209" s="939">
        <f t="shared" si="108"/>
        <v>-450479.83808673709</v>
      </c>
      <c r="L209" s="939">
        <f t="shared" si="108"/>
        <v>-492467.32540644961</v>
      </c>
      <c r="M209" s="939">
        <f t="shared" si="108"/>
        <v>-527952.59830270021</v>
      </c>
      <c r="N209" s="401"/>
    </row>
    <row r="210" spans="2:14" ht="13.5" thickBot="1" x14ac:dyDescent="0.25">
      <c r="B210" s="983" t="s">
        <v>1352</v>
      </c>
      <c r="C210" s="989">
        <f>SUM(C205:C209)</f>
        <v>773697.25807878072</v>
      </c>
      <c r="D210" s="989">
        <f t="shared" ref="D210:M210" si="109">SUM(D205:D209)</f>
        <v>1106757.3171027182</v>
      </c>
      <c r="E210" s="989">
        <f t="shared" si="109"/>
        <v>1143592.3384331381</v>
      </c>
      <c r="F210" s="989">
        <f t="shared" si="109"/>
        <v>1237844.5840022855</v>
      </c>
      <c r="G210" s="989">
        <f t="shared" si="109"/>
        <v>1353865.0915108216</v>
      </c>
      <c r="H210" s="989">
        <f t="shared" si="109"/>
        <v>1185416.0768053082</v>
      </c>
      <c r="I210" s="989">
        <f t="shared" si="109"/>
        <v>1357931.7419685093</v>
      </c>
      <c r="J210" s="989">
        <f t="shared" si="109"/>
        <v>1472030.136975162</v>
      </c>
      <c r="K210" s="989">
        <f t="shared" si="109"/>
        <v>1581674.4830504928</v>
      </c>
      <c r="L210" s="989">
        <f t="shared" si="109"/>
        <v>1667675.1015095783</v>
      </c>
      <c r="M210" s="989">
        <f t="shared" si="109"/>
        <v>1764857.7694953312</v>
      </c>
      <c r="N210" s="986"/>
    </row>
    <row r="211" spans="2:14" x14ac:dyDescent="0.2">
      <c r="B211" s="923"/>
      <c r="C211" s="454"/>
      <c r="D211" s="454"/>
      <c r="E211" s="454"/>
      <c r="F211" s="454"/>
      <c r="G211" s="454"/>
      <c r="H211" s="454"/>
      <c r="I211" s="454"/>
      <c r="J211" s="454"/>
      <c r="K211" s="454"/>
      <c r="L211" s="454"/>
      <c r="M211" s="454"/>
      <c r="N211" s="382"/>
    </row>
    <row r="212" spans="2:14" x14ac:dyDescent="0.2">
      <c r="B212" s="780" t="s">
        <v>1353</v>
      </c>
      <c r="C212" s="323">
        <f>('EECC Comp'!C10-'EECC Comp'!D10+'EECC Comp'!C11-'EECC Comp'!D11+'EECC Comp'!C12-'EECC Comp'!D12)-('EECC Comp'!C30-'EECC Comp'!D30+'EECC Comp'!C31-'EECC Comp'!D31+'EECC Comp'!C32-'EECC Comp'!D32+'EECC Comp'!C33-'EECC Comp'!D33+'EECC Comp'!C34-'EECC Comp'!D34)</f>
        <v>95386.950555483578</v>
      </c>
      <c r="D212" s="323">
        <f>(D77-C77+D79-C79+D81-C81)-(D97-C97+D98-C98+D99-C99+D100-C100)</f>
        <v>430231.99536123232</v>
      </c>
      <c r="E212" s="323">
        <f t="shared" ref="E212:M212" si="110">(E77-D77+E79-D79+E81-D81)-(E97-D97+E98-D98+E99-D99+E100-D100)</f>
        <v>165033.7489529007</v>
      </c>
      <c r="F212" s="323">
        <f t="shared" si="110"/>
        <v>138012.82702613034</v>
      </c>
      <c r="G212" s="323">
        <f t="shared" si="110"/>
        <v>146052.72182817053</v>
      </c>
      <c r="H212" s="323">
        <f t="shared" si="110"/>
        <v>130803.0621537652</v>
      </c>
      <c r="I212" s="323">
        <f t="shared" si="110"/>
        <v>177526.32705573668</v>
      </c>
      <c r="J212" s="323">
        <f t="shared" si="110"/>
        <v>145613.20955212868</v>
      </c>
      <c r="K212" s="323">
        <f t="shared" si="110"/>
        <v>152752.04813787228</v>
      </c>
      <c r="L212" s="323">
        <f t="shared" si="110"/>
        <v>130921.26523645612</v>
      </c>
      <c r="M212" s="323">
        <f t="shared" si="110"/>
        <v>136021.29435948326</v>
      </c>
      <c r="N212" s="370"/>
    </row>
    <row r="213" spans="2:14" x14ac:dyDescent="0.2">
      <c r="B213" s="780" t="s">
        <v>1354</v>
      </c>
      <c r="C213" s="323">
        <f>(C85+C86+C87)</f>
        <v>0</v>
      </c>
      <c r="D213" s="323">
        <f>(D85+D86+D87)</f>
        <v>220000</v>
      </c>
      <c r="E213" s="323">
        <f t="shared" ref="E213:M213" si="111">(E85+E86+E87)</f>
        <v>620000</v>
      </c>
      <c r="F213" s="323">
        <f t="shared" si="111"/>
        <v>620000</v>
      </c>
      <c r="G213" s="323">
        <f t="shared" si="111"/>
        <v>580000</v>
      </c>
      <c r="H213" s="323">
        <f t="shared" si="111"/>
        <v>580000</v>
      </c>
      <c r="I213" s="323">
        <f t="shared" si="111"/>
        <v>580000</v>
      </c>
      <c r="J213" s="323">
        <f t="shared" si="111"/>
        <v>630000</v>
      </c>
      <c r="K213" s="323">
        <f t="shared" si="111"/>
        <v>600000</v>
      </c>
      <c r="L213" s="323">
        <f t="shared" si="111"/>
        <v>600000</v>
      </c>
      <c r="M213" s="323">
        <f t="shared" si="111"/>
        <v>450000</v>
      </c>
      <c r="N213" s="370"/>
    </row>
    <row r="214" spans="2:14" ht="13.5" thickBot="1" x14ac:dyDescent="0.25">
      <c r="B214" s="780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370"/>
    </row>
    <row r="215" spans="2:14" ht="13.5" thickBot="1" x14ac:dyDescent="0.25">
      <c r="B215" s="966" t="s">
        <v>1355</v>
      </c>
      <c r="C215" s="85">
        <f>C210-C212-C213</f>
        <v>678310.30752329715</v>
      </c>
      <c r="D215" s="85">
        <f>D210-D212-D213</f>
        <v>456525.32174148585</v>
      </c>
      <c r="E215" s="85">
        <f t="shared" ref="E215:M215" si="112">E210-E212-E213</f>
        <v>358558.58948023734</v>
      </c>
      <c r="F215" s="85">
        <f t="shared" si="112"/>
        <v>479831.7569761551</v>
      </c>
      <c r="G215" s="85">
        <f t="shared" si="112"/>
        <v>627812.36968265101</v>
      </c>
      <c r="H215" s="85">
        <f t="shared" si="112"/>
        <v>474613.014651543</v>
      </c>
      <c r="I215" s="85">
        <f t="shared" si="112"/>
        <v>600405.4149127726</v>
      </c>
      <c r="J215" s="85">
        <f t="shared" si="112"/>
        <v>696416.9274230334</v>
      </c>
      <c r="K215" s="85">
        <f t="shared" si="112"/>
        <v>828922.43491262058</v>
      </c>
      <c r="L215" s="85">
        <f t="shared" si="112"/>
        <v>936753.83627312211</v>
      </c>
      <c r="M215" s="85">
        <f t="shared" si="112"/>
        <v>1178836.4751358479</v>
      </c>
      <c r="N215" s="255">
        <f>M215</f>
        <v>1178836.4751358479</v>
      </c>
    </row>
    <row r="216" spans="2:14" ht="13.5" thickBot="1" x14ac:dyDescent="0.25">
      <c r="B216" s="780"/>
      <c r="C216" s="154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370"/>
    </row>
    <row r="217" spans="2:14" ht="13.5" thickBot="1" x14ac:dyDescent="0.25">
      <c r="B217" s="527" t="s">
        <v>1356</v>
      </c>
      <c r="C217" s="990">
        <v>0.15</v>
      </c>
      <c r="D217" s="947"/>
      <c r="E217" s="22"/>
      <c r="F217" s="22"/>
      <c r="G217" s="22"/>
      <c r="H217" s="22"/>
      <c r="I217" s="22"/>
      <c r="J217" s="22"/>
      <c r="K217" s="22"/>
      <c r="L217" s="22"/>
      <c r="M217" s="22"/>
      <c r="N217" s="370"/>
    </row>
    <row r="218" spans="2:14" x14ac:dyDescent="0.2">
      <c r="B218" s="780"/>
      <c r="C218" s="454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370"/>
    </row>
    <row r="219" spans="2:14" x14ac:dyDescent="0.2">
      <c r="B219" s="780" t="s">
        <v>1357</v>
      </c>
      <c r="C219" s="22">
        <f>1/((1+$C$217)^C7)</f>
        <v>0.86956521739130443</v>
      </c>
      <c r="D219" s="22">
        <f t="shared" ref="D219:N219" si="113">1/((1+$C$217)^D7)</f>
        <v>0.7561436672967865</v>
      </c>
      <c r="E219" s="22">
        <f t="shared" si="113"/>
        <v>0.65751623243198831</v>
      </c>
      <c r="F219" s="22">
        <f t="shared" si="113"/>
        <v>0.57175324559303342</v>
      </c>
      <c r="G219" s="22">
        <f t="shared" si="113"/>
        <v>0.49717673529828987</v>
      </c>
      <c r="H219" s="22">
        <f t="shared" si="113"/>
        <v>0.43232759591155645</v>
      </c>
      <c r="I219" s="22">
        <f t="shared" si="113"/>
        <v>0.37593703992309269</v>
      </c>
      <c r="J219" s="22">
        <f t="shared" si="113"/>
        <v>0.32690177384616753</v>
      </c>
      <c r="K219" s="22">
        <f t="shared" si="113"/>
        <v>0.28426241204014574</v>
      </c>
      <c r="L219" s="22">
        <f t="shared" si="113"/>
        <v>0.24718470612186585</v>
      </c>
      <c r="M219" s="22">
        <f t="shared" si="113"/>
        <v>0.21494322271466598</v>
      </c>
      <c r="N219" s="370">
        <f t="shared" si="113"/>
        <v>0.18690715018666609</v>
      </c>
    </row>
    <row r="220" spans="2:14" ht="13.5" thickBot="1" x14ac:dyDescent="0.25">
      <c r="B220" s="938"/>
      <c r="C220" s="154"/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401"/>
    </row>
    <row r="221" spans="2:14" ht="13.5" thickBot="1" x14ac:dyDescent="0.25">
      <c r="B221" s="945" t="s">
        <v>1358</v>
      </c>
      <c r="C221" s="991">
        <f>C219*C215</f>
        <v>589835.05002025841</v>
      </c>
      <c r="D221" s="991">
        <f t="shared" ref="D221:M221" si="114">D219*D215</f>
        <v>345198.7309954525</v>
      </c>
      <c r="E221" s="991">
        <f t="shared" si="114"/>
        <v>235758.09286117362</v>
      </c>
      <c r="F221" s="991">
        <f t="shared" si="114"/>
        <v>274345.36438972433</v>
      </c>
      <c r="G221" s="991">
        <f t="shared" si="114"/>
        <v>312133.70433870348</v>
      </c>
      <c r="H221" s="991">
        <f t="shared" si="114"/>
        <v>205188.30361263789</v>
      </c>
      <c r="I221" s="991">
        <f t="shared" si="114"/>
        <v>225714.63443610401</v>
      </c>
      <c r="J221" s="991">
        <f t="shared" si="114"/>
        <v>227659.92891108734</v>
      </c>
      <c r="K221" s="991">
        <f t="shared" si="114"/>
        <v>235631.49074245224</v>
      </c>
      <c r="L221" s="991">
        <f t="shared" si="114"/>
        <v>231551.22172770213</v>
      </c>
      <c r="M221" s="991">
        <f t="shared" si="114"/>
        <v>253382.91101929636</v>
      </c>
      <c r="N221" s="395"/>
    </row>
    <row r="222" spans="2:14" ht="13.5" thickBot="1" x14ac:dyDescent="0.25">
      <c r="B222" s="923"/>
      <c r="C222" s="5"/>
      <c r="D222" s="454"/>
      <c r="E222" s="454"/>
      <c r="F222" s="454"/>
      <c r="G222" s="454"/>
      <c r="H222" s="454"/>
      <c r="I222" s="454"/>
      <c r="J222" s="454"/>
      <c r="K222" s="454"/>
      <c r="L222" s="454"/>
      <c r="M222" s="454"/>
      <c r="N222" s="106"/>
    </row>
    <row r="223" spans="2:14" ht="13.5" thickBot="1" x14ac:dyDescent="0.25">
      <c r="B223" s="17" t="s">
        <v>1361</v>
      </c>
      <c r="C223" s="992">
        <v>0.03</v>
      </c>
      <c r="D223" s="947"/>
      <c r="E223" s="22"/>
      <c r="F223" s="22"/>
      <c r="G223" s="22"/>
      <c r="H223" s="22"/>
      <c r="I223" s="22"/>
      <c r="J223" s="22"/>
      <c r="K223" s="22"/>
      <c r="L223" s="22"/>
      <c r="M223" s="995" t="s">
        <v>1377</v>
      </c>
      <c r="N223" s="993">
        <f>(N215/(C217-C223))*N219</f>
        <v>1836108.0508644667</v>
      </c>
    </row>
    <row r="224" spans="2:14" ht="13.5" thickBot="1" x14ac:dyDescent="0.25">
      <c r="B224" s="938"/>
      <c r="C224" s="5"/>
      <c r="D224" s="22"/>
      <c r="E224" s="22"/>
      <c r="F224" s="22"/>
      <c r="G224" s="22"/>
      <c r="H224" s="22"/>
      <c r="I224" s="22"/>
      <c r="J224" s="22"/>
      <c r="K224" s="22"/>
      <c r="L224" s="22"/>
      <c r="M224" s="995" t="s">
        <v>1378</v>
      </c>
      <c r="N224" s="993">
        <f>M115*N219</f>
        <v>2960627.6327787875</v>
      </c>
    </row>
    <row r="225" spans="1:14" ht="13.5" thickBot="1" x14ac:dyDescent="0.25">
      <c r="B225" s="558" t="s">
        <v>1360</v>
      </c>
      <c r="C225" s="994">
        <f>SUM(C221:M221)+N223</f>
        <v>4972507.4839190599</v>
      </c>
      <c r="D225" s="996" t="s">
        <v>1379</v>
      </c>
      <c r="E225" s="467"/>
      <c r="F225" s="994">
        <f>SUM(C221:M221)+N224</f>
        <v>6097027.0658333804</v>
      </c>
      <c r="G225" s="467" t="s">
        <v>1380</v>
      </c>
      <c r="H225" s="467"/>
      <c r="I225" s="467"/>
      <c r="J225" s="467"/>
      <c r="K225" s="467"/>
      <c r="L225" s="467"/>
      <c r="M225" s="467"/>
      <c r="N225" s="988"/>
    </row>
    <row r="227" spans="1:14" x14ac:dyDescent="0.2">
      <c r="C227" s="1057"/>
      <c r="D227" s="1057"/>
      <c r="E227" s="1057"/>
      <c r="F227" s="1057"/>
      <c r="G227" s="1057"/>
      <c r="H227" s="1057"/>
      <c r="I227" s="1057"/>
      <c r="J227" s="1057"/>
      <c r="K227" s="1057"/>
      <c r="L227" s="1057"/>
      <c r="M227" s="1057"/>
      <c r="N227" s="1057"/>
    </row>
    <row r="228" spans="1:14" x14ac:dyDescent="0.2">
      <c r="A228" s="1" t="s">
        <v>1370</v>
      </c>
      <c r="C228" s="1057"/>
      <c r="D228" s="1057"/>
      <c r="E228" s="1057"/>
      <c r="F228" s="1057"/>
      <c r="G228" s="1057"/>
      <c r="H228" s="1057"/>
      <c r="I228" s="1057"/>
      <c r="J228" s="1057"/>
      <c r="K228" s="1057"/>
      <c r="L228" s="1057"/>
      <c r="M228" s="1057"/>
      <c r="N228" s="1057"/>
    </row>
    <row r="229" spans="1:14" ht="13.5" thickBot="1" x14ac:dyDescent="0.25"/>
    <row r="230" spans="1:14" ht="13.5" thickBot="1" x14ac:dyDescent="0.25">
      <c r="A230" s="1002"/>
      <c r="B230" s="998" t="s">
        <v>1382</v>
      </c>
      <c r="C230" s="925" t="s">
        <v>1384</v>
      </c>
      <c r="D230" s="121" t="s">
        <v>1383</v>
      </c>
      <c r="E230" s="998" t="s">
        <v>540</v>
      </c>
    </row>
    <row r="231" spans="1:14" x14ac:dyDescent="0.2">
      <c r="A231" s="381">
        <v>1</v>
      </c>
      <c r="B231" s="382" t="s">
        <v>1371</v>
      </c>
      <c r="C231" s="1000">
        <v>4972507</v>
      </c>
      <c r="D231" s="122">
        <f>'EECC Comp'!D45</f>
        <v>5698000</v>
      </c>
      <c r="E231" s="997">
        <f>C231-D231</f>
        <v>-725493</v>
      </c>
    </row>
    <row r="232" spans="1:14" x14ac:dyDescent="0.2">
      <c r="A232" s="243">
        <v>2</v>
      </c>
      <c r="B232" s="370" t="s">
        <v>1373</v>
      </c>
      <c r="C232" s="883">
        <v>4605286</v>
      </c>
      <c r="D232" s="20">
        <f>D231</f>
        <v>5698000</v>
      </c>
      <c r="E232" s="425">
        <f t="shared" ref="E232:E238" si="115">C232-D232</f>
        <v>-1092714</v>
      </c>
    </row>
    <row r="233" spans="1:14" x14ac:dyDescent="0.2">
      <c r="A233" s="243">
        <v>3</v>
      </c>
      <c r="B233" s="370" t="s">
        <v>1375</v>
      </c>
      <c r="C233" s="883">
        <v>6097027</v>
      </c>
      <c r="D233" s="20">
        <f>D232</f>
        <v>5698000</v>
      </c>
      <c r="E233" s="425">
        <f t="shared" si="115"/>
        <v>399027</v>
      </c>
    </row>
    <row r="234" spans="1:14" x14ac:dyDescent="0.2">
      <c r="A234" s="243">
        <v>4</v>
      </c>
      <c r="B234" s="370" t="s">
        <v>1372</v>
      </c>
      <c r="C234" s="883">
        <v>3827558</v>
      </c>
      <c r="D234" s="20">
        <f>D233</f>
        <v>5698000</v>
      </c>
      <c r="E234" s="425">
        <f t="shared" si="115"/>
        <v>-1870442</v>
      </c>
    </row>
    <row r="235" spans="1:14" x14ac:dyDescent="0.2">
      <c r="A235" s="243">
        <v>5</v>
      </c>
      <c r="B235" s="370" t="s">
        <v>1374</v>
      </c>
      <c r="C235" s="883">
        <v>3647826</v>
      </c>
      <c r="D235" s="20">
        <f>D234</f>
        <v>5698000</v>
      </c>
      <c r="E235" s="425">
        <f t="shared" si="115"/>
        <v>-2050174</v>
      </c>
    </row>
    <row r="236" spans="1:14" x14ac:dyDescent="0.2">
      <c r="A236" s="243">
        <v>6</v>
      </c>
      <c r="B236" s="370" t="s">
        <v>1376</v>
      </c>
      <c r="C236" s="883">
        <v>4922733</v>
      </c>
      <c r="D236" s="20">
        <f>D235</f>
        <v>5698000</v>
      </c>
      <c r="E236" s="425">
        <f t="shared" si="115"/>
        <v>-775267</v>
      </c>
    </row>
    <row r="237" spans="1:14" ht="13.5" thickBot="1" x14ac:dyDescent="0.25">
      <c r="A237" s="400"/>
      <c r="B237" s="401"/>
      <c r="C237" s="884"/>
      <c r="D237" s="154"/>
      <c r="E237" s="401"/>
    </row>
    <row r="238" spans="1:14" ht="13.5" thickBot="1" x14ac:dyDescent="0.25">
      <c r="A238" s="940">
        <v>7</v>
      </c>
      <c r="B238" s="942" t="s">
        <v>1381</v>
      </c>
      <c r="C238" s="1001">
        <f>AVERAGE(C231:C236)</f>
        <v>4678822.833333333</v>
      </c>
      <c r="D238" s="129">
        <f>D236</f>
        <v>5698000</v>
      </c>
      <c r="E238" s="999">
        <f t="shared" si="115"/>
        <v>-1019177.166666667</v>
      </c>
    </row>
    <row r="240" spans="1:14" x14ac:dyDescent="0.2">
      <c r="C240" s="1006">
        <f>C215/($C$217-$C$223)</f>
        <v>5652585.8960274765</v>
      </c>
      <c r="D240" s="1006">
        <f>D215/($C$217-$C$223)</f>
        <v>3804377.681179049</v>
      </c>
    </row>
    <row r="242" spans="1:3" x14ac:dyDescent="0.2">
      <c r="A242" s="1" t="s">
        <v>621</v>
      </c>
    </row>
    <row r="244" spans="1:3" x14ac:dyDescent="0.2">
      <c r="B244" t="s">
        <v>17</v>
      </c>
    </row>
    <row r="245" spans="1:3" x14ac:dyDescent="0.2">
      <c r="B245" t="s">
        <v>622</v>
      </c>
    </row>
    <row r="246" spans="1:3" x14ac:dyDescent="0.2">
      <c r="B246" t="s">
        <v>1162</v>
      </c>
    </row>
    <row r="247" spans="1:3" x14ac:dyDescent="0.2">
      <c r="B247" t="s">
        <v>1163</v>
      </c>
    </row>
    <row r="248" spans="1:3" x14ac:dyDescent="0.2">
      <c r="B248" t="s">
        <v>18</v>
      </c>
    </row>
    <row r="249" spans="1:3" x14ac:dyDescent="0.2">
      <c r="B249" t="s">
        <v>19</v>
      </c>
    </row>
    <row r="250" spans="1:3" x14ac:dyDescent="0.2">
      <c r="B250" t="s">
        <v>20</v>
      </c>
    </row>
    <row r="252" spans="1:3" x14ac:dyDescent="0.2">
      <c r="B252" s="1" t="s">
        <v>1164</v>
      </c>
    </row>
    <row r="254" spans="1:3" x14ac:dyDescent="0.2">
      <c r="B254" t="s">
        <v>1165</v>
      </c>
      <c r="C254" s="1043">
        <v>0.5</v>
      </c>
    </row>
    <row r="255" spans="1:3" x14ac:dyDescent="0.2">
      <c r="B255" t="s">
        <v>1166</v>
      </c>
      <c r="C255" s="1043">
        <v>0.08</v>
      </c>
    </row>
    <row r="256" spans="1:3" x14ac:dyDescent="0.2">
      <c r="B256" t="s">
        <v>1167</v>
      </c>
      <c r="C256" s="1043">
        <v>0.15</v>
      </c>
    </row>
    <row r="257" spans="2:14" x14ac:dyDescent="0.2">
      <c r="B257" t="s">
        <v>1188</v>
      </c>
      <c r="C257" s="1043">
        <v>0.03</v>
      </c>
    </row>
    <row r="259" spans="2:14" x14ac:dyDescent="0.2">
      <c r="B259" s="1" t="s">
        <v>1168</v>
      </c>
    </row>
    <row r="260" spans="2:14" ht="13.5" thickBot="1" x14ac:dyDescent="0.25">
      <c r="C260">
        <v>0</v>
      </c>
      <c r="D260">
        <v>1</v>
      </c>
      <c r="E260">
        <v>2</v>
      </c>
      <c r="F260">
        <v>3</v>
      </c>
      <c r="G260">
        <v>4</v>
      </c>
      <c r="H260">
        <v>5</v>
      </c>
      <c r="I260">
        <v>6</v>
      </c>
      <c r="J260">
        <v>7</v>
      </c>
      <c r="K260">
        <v>8</v>
      </c>
      <c r="L260">
        <v>9</v>
      </c>
      <c r="M260">
        <v>10</v>
      </c>
      <c r="N260">
        <v>11</v>
      </c>
    </row>
    <row r="261" spans="2:14" ht="13.5" thickBot="1" x14ac:dyDescent="0.25">
      <c r="B261" s="557" t="s">
        <v>1169</v>
      </c>
      <c r="C261" s="1045">
        <f>C215</f>
        <v>678310.30752329715</v>
      </c>
      <c r="D261" s="914">
        <f t="shared" ref="D261:M261" si="116">D215</f>
        <v>456525.32174148585</v>
      </c>
      <c r="E261" s="914">
        <f t="shared" si="116"/>
        <v>358558.58948023734</v>
      </c>
      <c r="F261" s="914">
        <f t="shared" si="116"/>
        <v>479831.7569761551</v>
      </c>
      <c r="G261" s="914">
        <f t="shared" si="116"/>
        <v>627812.36968265101</v>
      </c>
      <c r="H261" s="914">
        <f t="shared" si="116"/>
        <v>474613.014651543</v>
      </c>
      <c r="I261" s="914">
        <f t="shared" si="116"/>
        <v>600405.4149127726</v>
      </c>
      <c r="J261" s="914">
        <f t="shared" si="116"/>
        <v>696416.9274230334</v>
      </c>
      <c r="K261" s="914">
        <f t="shared" si="116"/>
        <v>828922.43491262058</v>
      </c>
      <c r="L261" s="914">
        <f t="shared" si="116"/>
        <v>936753.83627312211</v>
      </c>
      <c r="M261" s="914">
        <f t="shared" si="116"/>
        <v>1178836.4751358479</v>
      </c>
      <c r="N261" s="178">
        <f>N215</f>
        <v>1178836.4751358479</v>
      </c>
    </row>
    <row r="262" spans="2:14" ht="13.5" thickBot="1" x14ac:dyDescent="0.25">
      <c r="B262" s="1046" t="s">
        <v>1170</v>
      </c>
      <c r="C262" s="389"/>
      <c r="D262" s="944">
        <f>$C$254*C261</f>
        <v>339155.15376164857</v>
      </c>
      <c r="E262" s="944">
        <f t="shared" ref="E262:N262" si="117">$C$254*D261</f>
        <v>228262.66087074293</v>
      </c>
      <c r="F262" s="944">
        <f t="shared" si="117"/>
        <v>179279.29474011867</v>
      </c>
      <c r="G262" s="944">
        <f t="shared" si="117"/>
        <v>239915.87848807755</v>
      </c>
      <c r="H262" s="944">
        <f t="shared" si="117"/>
        <v>313906.18484132551</v>
      </c>
      <c r="I262" s="944">
        <f t="shared" si="117"/>
        <v>237306.5073257715</v>
      </c>
      <c r="J262" s="944">
        <f t="shared" si="117"/>
        <v>300202.7074563863</v>
      </c>
      <c r="K262" s="944">
        <f t="shared" si="117"/>
        <v>348208.4637115167</v>
      </c>
      <c r="L262" s="944">
        <f t="shared" si="117"/>
        <v>414461.21745631029</v>
      </c>
      <c r="M262" s="944">
        <f t="shared" si="117"/>
        <v>468376.91813656106</v>
      </c>
      <c r="N262" s="274">
        <f t="shared" si="117"/>
        <v>589418.23756792396</v>
      </c>
    </row>
    <row r="263" spans="2:14" x14ac:dyDescent="0.2">
      <c r="B263" s="304"/>
      <c r="C263" s="946"/>
      <c r="D263" s="454"/>
      <c r="E263" s="454"/>
      <c r="F263" s="454"/>
      <c r="G263" s="454"/>
      <c r="H263" s="454"/>
      <c r="I263" s="454"/>
      <c r="J263" s="454"/>
      <c r="K263" s="454"/>
      <c r="L263" s="454"/>
      <c r="M263" s="454"/>
      <c r="N263" s="382"/>
    </row>
    <row r="264" spans="2:14" x14ac:dyDescent="0.2">
      <c r="B264" s="221" t="s">
        <v>1171</v>
      </c>
      <c r="C264" s="947"/>
      <c r="D264" s="20">
        <f>D262*(1+C255)</f>
        <v>366287.5660625805</v>
      </c>
      <c r="E264" s="20">
        <f>D264*(1+$C$255)</f>
        <v>395590.57134758699</v>
      </c>
      <c r="F264" s="20">
        <f t="shared" ref="F264:N264" si="118">E264*(1+$C$255)</f>
        <v>427237.817055394</v>
      </c>
      <c r="G264" s="20">
        <f t="shared" si="118"/>
        <v>461416.84241982555</v>
      </c>
      <c r="H264" s="20">
        <f t="shared" si="118"/>
        <v>498330.18981341162</v>
      </c>
      <c r="I264" s="20">
        <f t="shared" si="118"/>
        <v>538196.6049984846</v>
      </c>
      <c r="J264" s="20">
        <f t="shared" si="118"/>
        <v>581252.33339836344</v>
      </c>
      <c r="K264" s="20">
        <f t="shared" si="118"/>
        <v>627752.52007023257</v>
      </c>
      <c r="L264" s="20">
        <f t="shared" si="118"/>
        <v>677972.72167585127</v>
      </c>
      <c r="M264" s="20">
        <f t="shared" si="118"/>
        <v>732210.53940991941</v>
      </c>
      <c r="N264" s="105">
        <f t="shared" si="118"/>
        <v>790787.382562713</v>
      </c>
    </row>
    <row r="265" spans="2:14" x14ac:dyDescent="0.2">
      <c r="B265" s="221" t="s">
        <v>1172</v>
      </c>
      <c r="C265" s="947"/>
      <c r="D265" s="22"/>
      <c r="E265" s="20">
        <f>E262*(1+$C$255)</f>
        <v>246523.67374040239</v>
      </c>
      <c r="F265" s="20">
        <f>E265*(1+$C$255)</f>
        <v>266245.5676396346</v>
      </c>
      <c r="G265" s="20">
        <f t="shared" ref="G265:N265" si="119">F265*(1+$C$255)</f>
        <v>287545.21305080538</v>
      </c>
      <c r="H265" s="20">
        <f t="shared" si="119"/>
        <v>310548.83009486983</v>
      </c>
      <c r="I265" s="20">
        <f t="shared" si="119"/>
        <v>335392.73650245945</v>
      </c>
      <c r="J265" s="20">
        <f t="shared" si="119"/>
        <v>362224.15542265621</v>
      </c>
      <c r="K265" s="20">
        <f t="shared" si="119"/>
        <v>391202.08785646874</v>
      </c>
      <c r="L265" s="20">
        <f t="shared" si="119"/>
        <v>422498.25488498627</v>
      </c>
      <c r="M265" s="20">
        <f t="shared" si="119"/>
        <v>456298.11527578521</v>
      </c>
      <c r="N265" s="105">
        <f t="shared" si="119"/>
        <v>492801.96449784806</v>
      </c>
    </row>
    <row r="266" spans="2:14" x14ac:dyDescent="0.2">
      <c r="B266" s="221" t="s">
        <v>1173</v>
      </c>
      <c r="C266" s="947"/>
      <c r="D266" s="22"/>
      <c r="E266" s="22"/>
      <c r="F266" s="20">
        <f>F262*(1+C255)</f>
        <v>193621.63831932817</v>
      </c>
      <c r="G266" s="20">
        <f>F266*(1+$C$255)</f>
        <v>209111.36938487444</v>
      </c>
      <c r="H266" s="20">
        <f t="shared" ref="H266:N266" si="120">G266*(1+$C$255)</f>
        <v>225840.27893566442</v>
      </c>
      <c r="I266" s="20">
        <f t="shared" si="120"/>
        <v>243907.50125051758</v>
      </c>
      <c r="J266" s="20">
        <f t="shared" si="120"/>
        <v>263420.10135055898</v>
      </c>
      <c r="K266" s="20">
        <f t="shared" si="120"/>
        <v>284493.7094586037</v>
      </c>
      <c r="L266" s="20">
        <f t="shared" si="120"/>
        <v>307253.20621529204</v>
      </c>
      <c r="M266" s="20">
        <f t="shared" si="120"/>
        <v>331833.46271251544</v>
      </c>
      <c r="N266" s="105">
        <f t="shared" si="120"/>
        <v>358380.1397295167</v>
      </c>
    </row>
    <row r="267" spans="2:14" x14ac:dyDescent="0.2">
      <c r="B267" s="221" t="s">
        <v>1174</v>
      </c>
      <c r="C267" s="947"/>
      <c r="D267" s="22"/>
      <c r="E267" s="22"/>
      <c r="F267" s="22"/>
      <c r="G267" s="20">
        <f>G262*(1+C255)</f>
        <v>259109.14876712378</v>
      </c>
      <c r="H267" s="20">
        <f>G267*(1+$C$255)</f>
        <v>279837.88066849369</v>
      </c>
      <c r="I267" s="20">
        <f t="shared" ref="I267:N273" si="121">H267*(1+$C$255)</f>
        <v>302224.91112197319</v>
      </c>
      <c r="J267" s="20">
        <f t="shared" si="121"/>
        <v>326402.90401173104</v>
      </c>
      <c r="K267" s="20">
        <f t="shared" si="121"/>
        <v>352515.13633266953</v>
      </c>
      <c r="L267" s="20">
        <f t="shared" si="121"/>
        <v>380716.34723928309</v>
      </c>
      <c r="M267" s="20">
        <f t="shared" si="121"/>
        <v>411173.65501842578</v>
      </c>
      <c r="N267" s="105">
        <f t="shared" si="121"/>
        <v>444067.5474198999</v>
      </c>
    </row>
    <row r="268" spans="2:14" x14ac:dyDescent="0.2">
      <c r="B268" s="221" t="s">
        <v>1175</v>
      </c>
      <c r="C268" s="947"/>
      <c r="D268" s="22"/>
      <c r="E268" s="22"/>
      <c r="F268" s="22"/>
      <c r="G268" s="22"/>
      <c r="H268" s="20">
        <f>H262*(1+C255)</f>
        <v>339018.67962863157</v>
      </c>
      <c r="I268" s="20">
        <f t="shared" si="121"/>
        <v>366140.17399892211</v>
      </c>
      <c r="J268" s="20">
        <f t="shared" si="121"/>
        <v>395431.38791883591</v>
      </c>
      <c r="K268" s="20">
        <f t="shared" si="121"/>
        <v>427065.8989523428</v>
      </c>
      <c r="L268" s="20">
        <f t="shared" si="121"/>
        <v>461231.17086853023</v>
      </c>
      <c r="M268" s="20">
        <f t="shared" si="121"/>
        <v>498129.6645380127</v>
      </c>
      <c r="N268" s="105">
        <f t="shared" si="121"/>
        <v>537980.03770105378</v>
      </c>
    </row>
    <row r="269" spans="2:14" x14ac:dyDescent="0.2">
      <c r="B269" s="221" t="s">
        <v>1176</v>
      </c>
      <c r="C269" s="947"/>
      <c r="D269" s="22"/>
      <c r="E269" s="22"/>
      <c r="F269" s="22"/>
      <c r="G269" s="22"/>
      <c r="H269" s="22"/>
      <c r="I269" s="20">
        <f>I262*(1+C255)</f>
        <v>256291.02791183323</v>
      </c>
      <c r="J269" s="20">
        <f t="shared" si="121"/>
        <v>276794.31014477991</v>
      </c>
      <c r="K269" s="20">
        <f t="shared" si="121"/>
        <v>298937.85495636234</v>
      </c>
      <c r="L269" s="20">
        <f t="shared" si="121"/>
        <v>322852.88335287134</v>
      </c>
      <c r="M269" s="20">
        <f t="shared" si="121"/>
        <v>348681.11402110109</v>
      </c>
      <c r="N269" s="105">
        <f t="shared" si="121"/>
        <v>376575.60314278922</v>
      </c>
    </row>
    <row r="270" spans="2:14" x14ac:dyDescent="0.2">
      <c r="B270" s="221" t="s">
        <v>1177</v>
      </c>
      <c r="C270" s="947"/>
      <c r="D270" s="22"/>
      <c r="E270" s="22"/>
      <c r="F270" s="22"/>
      <c r="G270" s="22"/>
      <c r="H270" s="22"/>
      <c r="I270" s="22"/>
      <c r="J270" s="20">
        <f>J262*(1+C255)</f>
        <v>324218.9240528972</v>
      </c>
      <c r="K270" s="20">
        <f t="shared" si="121"/>
        <v>350156.43797712901</v>
      </c>
      <c r="L270" s="20">
        <f t="shared" si="121"/>
        <v>378168.95301529934</v>
      </c>
      <c r="M270" s="20">
        <f t="shared" si="121"/>
        <v>408422.4692565233</v>
      </c>
      <c r="N270" s="105">
        <f t="shared" si="121"/>
        <v>441096.26679704519</v>
      </c>
    </row>
    <row r="271" spans="2:14" x14ac:dyDescent="0.2">
      <c r="B271" s="221" t="s">
        <v>1178</v>
      </c>
      <c r="C271" s="947"/>
      <c r="D271" s="22"/>
      <c r="E271" s="22"/>
      <c r="F271" s="22"/>
      <c r="G271" s="22"/>
      <c r="H271" s="22"/>
      <c r="I271" s="22"/>
      <c r="J271" s="22"/>
      <c r="K271" s="20">
        <f>K262*(1+C255)</f>
        <v>376065.14080843807</v>
      </c>
      <c r="L271" s="20">
        <f t="shared" si="121"/>
        <v>406150.35207311314</v>
      </c>
      <c r="M271" s="20">
        <f t="shared" si="121"/>
        <v>438642.38023896224</v>
      </c>
      <c r="N271" s="105">
        <f t="shared" si="121"/>
        <v>473733.77065807924</v>
      </c>
    </row>
    <row r="272" spans="2:14" x14ac:dyDescent="0.2">
      <c r="B272" s="221" t="s">
        <v>1179</v>
      </c>
      <c r="C272" s="947"/>
      <c r="D272" s="22"/>
      <c r="E272" s="22"/>
      <c r="F272" s="22"/>
      <c r="G272" s="22"/>
      <c r="H272" s="22"/>
      <c r="I272" s="22"/>
      <c r="J272" s="22"/>
      <c r="K272" s="22"/>
      <c r="L272" s="20">
        <f>L262*(1+C255)</f>
        <v>447618.11485281517</v>
      </c>
      <c r="M272" s="20">
        <f t="shared" si="121"/>
        <v>483427.56404104043</v>
      </c>
      <c r="N272" s="105">
        <f t="shared" si="121"/>
        <v>522101.76916432369</v>
      </c>
    </row>
    <row r="273" spans="2:14" x14ac:dyDescent="0.2">
      <c r="B273" s="221" t="s">
        <v>1180</v>
      </c>
      <c r="C273" s="947"/>
      <c r="D273" s="22"/>
      <c r="E273" s="22"/>
      <c r="F273" s="22"/>
      <c r="G273" s="22"/>
      <c r="H273" s="22"/>
      <c r="I273" s="22"/>
      <c r="J273" s="22"/>
      <c r="K273" s="22"/>
      <c r="L273" s="22"/>
      <c r="M273" s="20">
        <f>M262*(1+C255)</f>
        <v>505847.07158748596</v>
      </c>
      <c r="N273" s="105">
        <f t="shared" si="121"/>
        <v>546314.83731448487</v>
      </c>
    </row>
    <row r="274" spans="2:14" x14ac:dyDescent="0.2">
      <c r="B274" s="221" t="s">
        <v>1181</v>
      </c>
      <c r="C274" s="947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105">
        <f>N262*(1+C255)</f>
        <v>636571.69657335791</v>
      </c>
    </row>
    <row r="275" spans="2:14" x14ac:dyDescent="0.2">
      <c r="B275" s="221"/>
      <c r="C275" s="947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370"/>
    </row>
    <row r="276" spans="2:14" ht="13.5" thickBot="1" x14ac:dyDescent="0.25">
      <c r="B276" s="139" t="s">
        <v>1182</v>
      </c>
      <c r="C276" s="1047">
        <f>SUM(C264:C274)</f>
        <v>0</v>
      </c>
      <c r="D276" s="664">
        <f t="shared" ref="D276:N276" si="122">SUM(D264:D274)</f>
        <v>366287.5660625805</v>
      </c>
      <c r="E276" s="664">
        <f t="shared" si="122"/>
        <v>642114.24508798937</v>
      </c>
      <c r="F276" s="664">
        <f t="shared" si="122"/>
        <v>887105.02301435685</v>
      </c>
      <c r="G276" s="664">
        <f t="shared" si="122"/>
        <v>1217182.5736226293</v>
      </c>
      <c r="H276" s="664">
        <f t="shared" si="122"/>
        <v>1653575.8591410713</v>
      </c>
      <c r="I276" s="664">
        <f t="shared" si="122"/>
        <v>2042152.9557841902</v>
      </c>
      <c r="J276" s="664">
        <f t="shared" si="122"/>
        <v>2529744.1162998229</v>
      </c>
      <c r="K276" s="664">
        <f t="shared" si="122"/>
        <v>3108188.7864122465</v>
      </c>
      <c r="L276" s="664">
        <f t="shared" si="122"/>
        <v>3804462.0041780425</v>
      </c>
      <c r="M276" s="664">
        <f t="shared" si="122"/>
        <v>4614666.036099771</v>
      </c>
      <c r="N276" s="259">
        <f t="shared" si="122"/>
        <v>5620411.0155611113</v>
      </c>
    </row>
    <row r="277" spans="2:14" ht="13.5" thickBot="1" x14ac:dyDescent="0.25">
      <c r="B277" s="1048" t="s">
        <v>1183</v>
      </c>
      <c r="C277" s="1049">
        <f>C276+C261-D262</f>
        <v>339155.15376164857</v>
      </c>
      <c r="D277" s="1050">
        <f>D276+D261-E262</f>
        <v>594550.22693332331</v>
      </c>
      <c r="E277" s="1050">
        <f t="shared" ref="E277:M277" si="123">E276+E261-F262</f>
        <v>821393.53982810804</v>
      </c>
      <c r="F277" s="1050">
        <f t="shared" si="123"/>
        <v>1127020.9015024344</v>
      </c>
      <c r="G277" s="1050">
        <f t="shared" si="123"/>
        <v>1531088.7584639548</v>
      </c>
      <c r="H277" s="1050">
        <f t="shared" si="123"/>
        <v>1890882.3664668428</v>
      </c>
      <c r="I277" s="1050">
        <f t="shared" si="123"/>
        <v>2342355.6632405766</v>
      </c>
      <c r="J277" s="1050">
        <f t="shared" si="123"/>
        <v>2877952.5800113399</v>
      </c>
      <c r="K277" s="1050">
        <f t="shared" si="123"/>
        <v>3522650.0038685566</v>
      </c>
      <c r="L277" s="1050">
        <f t="shared" si="123"/>
        <v>4272838.9223146029</v>
      </c>
      <c r="M277" s="1050">
        <f t="shared" si="123"/>
        <v>5204084.273667695</v>
      </c>
      <c r="N277" s="1051">
        <f>N276+N261-M262</f>
        <v>6330870.5725603979</v>
      </c>
    </row>
    <row r="278" spans="2:14" x14ac:dyDescent="0.2">
      <c r="B278" s="304"/>
      <c r="C278" s="946"/>
      <c r="D278" s="454"/>
      <c r="E278" s="454"/>
      <c r="F278" s="454"/>
      <c r="G278" s="454"/>
      <c r="H278" s="454"/>
      <c r="I278" s="454"/>
      <c r="J278" s="454"/>
      <c r="K278" s="454"/>
      <c r="L278" s="454"/>
      <c r="M278" s="454"/>
      <c r="N278" s="382"/>
    </row>
    <row r="279" spans="2:14" x14ac:dyDescent="0.2">
      <c r="B279" s="221" t="s">
        <v>1184</v>
      </c>
      <c r="C279" s="947">
        <f>1/((1+$C$256)^C260)</f>
        <v>1</v>
      </c>
      <c r="D279" s="22">
        <f>1/((1+$C$256)^D260)</f>
        <v>0.86956521739130443</v>
      </c>
      <c r="E279" s="22">
        <f t="shared" ref="E279:N279" si="124">1/((1+$C$256)^E260)</f>
        <v>0.7561436672967865</v>
      </c>
      <c r="F279" s="22">
        <f t="shared" si="124"/>
        <v>0.65751623243198831</v>
      </c>
      <c r="G279" s="22">
        <f t="shared" si="124"/>
        <v>0.57175324559303342</v>
      </c>
      <c r="H279" s="22">
        <f t="shared" si="124"/>
        <v>0.49717673529828987</v>
      </c>
      <c r="I279" s="22">
        <f t="shared" si="124"/>
        <v>0.43232759591155645</v>
      </c>
      <c r="J279" s="22">
        <f t="shared" si="124"/>
        <v>0.37593703992309269</v>
      </c>
      <c r="K279" s="22">
        <f t="shared" si="124"/>
        <v>0.32690177384616753</v>
      </c>
      <c r="L279" s="22">
        <f t="shared" si="124"/>
        <v>0.28426241204014574</v>
      </c>
      <c r="M279" s="22">
        <f t="shared" si="124"/>
        <v>0.24718470612186585</v>
      </c>
      <c r="N279" s="370">
        <f t="shared" si="124"/>
        <v>0.21494322271466598</v>
      </c>
    </row>
    <row r="280" spans="2:14" ht="13.5" thickBot="1" x14ac:dyDescent="0.25">
      <c r="B280" s="139"/>
      <c r="C280" s="1053"/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370"/>
    </row>
    <row r="281" spans="2:14" ht="13.5" thickBot="1" x14ac:dyDescent="0.25">
      <c r="B281" s="1048" t="s">
        <v>1185</v>
      </c>
      <c r="C281" s="1049">
        <f>C277*C279</f>
        <v>339155.15376164857</v>
      </c>
      <c r="D281" s="1050">
        <f t="shared" ref="D281:M281" si="125">D277*D279</f>
        <v>517000.19733332464</v>
      </c>
      <c r="E281" s="1050">
        <f t="shared" si="125"/>
        <v>621091.52349951467</v>
      </c>
      <c r="F281" s="1050">
        <f t="shared" si="125"/>
        <v>741034.53702798369</v>
      </c>
      <c r="G281" s="1050">
        <f t="shared" si="125"/>
        <v>875404.96694277413</v>
      </c>
      <c r="H281" s="1050">
        <f t="shared" si="125"/>
        <v>940102.72179308941</v>
      </c>
      <c r="I281" s="1050">
        <f t="shared" si="125"/>
        <v>1012664.9926586178</v>
      </c>
      <c r="J281" s="1050">
        <f t="shared" si="125"/>
        <v>1081928.9739684907</v>
      </c>
      <c r="K281" s="1050">
        <f t="shared" si="125"/>
        <v>1151560.5349038402</v>
      </c>
      <c r="L281" s="1050">
        <f t="shared" si="125"/>
        <v>1214607.498316166</v>
      </c>
      <c r="M281" s="1051">
        <f t="shared" si="125"/>
        <v>1286370.0418199729</v>
      </c>
      <c r="N281" s="1052"/>
    </row>
    <row r="282" spans="2:14" x14ac:dyDescent="0.2">
      <c r="B282" s="304"/>
      <c r="C282" s="946"/>
    </row>
    <row r="283" spans="2:14" x14ac:dyDescent="0.2">
      <c r="B283" s="221" t="s">
        <v>1186</v>
      </c>
      <c r="C283" s="1044">
        <f>SUM(C281:M281)</f>
        <v>9780921.1420254242</v>
      </c>
    </row>
    <row r="284" spans="2:14" x14ac:dyDescent="0.2">
      <c r="B284" s="221"/>
      <c r="C284" s="947"/>
    </row>
    <row r="285" spans="2:14" x14ac:dyDescent="0.2">
      <c r="B285" s="221" t="s">
        <v>1187</v>
      </c>
      <c r="C285" s="1044">
        <f>(N277/((C256-C257)))*N279</f>
        <v>11339814.362129789</v>
      </c>
    </row>
    <row r="286" spans="2:14" ht="13.5" thickBot="1" x14ac:dyDescent="0.25">
      <c r="B286" s="139"/>
      <c r="C286" s="1053"/>
    </row>
    <row r="287" spans="2:14" ht="13.5" thickBot="1" x14ac:dyDescent="0.25">
      <c r="B287" s="1054" t="s">
        <v>1189</v>
      </c>
      <c r="C287" s="1055">
        <f>C285+C283</f>
        <v>21120735.504155211</v>
      </c>
    </row>
    <row r="288" spans="2:14" x14ac:dyDescent="0.2">
      <c r="B288" s="304"/>
      <c r="C288" s="455"/>
    </row>
    <row r="289" spans="2:14" x14ac:dyDescent="0.2">
      <c r="B289" s="221" t="s">
        <v>1190</v>
      </c>
      <c r="C289" s="193">
        <f>C225</f>
        <v>4972507.4839190599</v>
      </c>
    </row>
    <row r="290" spans="2:14" x14ac:dyDescent="0.2">
      <c r="B290" s="221"/>
      <c r="C290" s="237"/>
    </row>
    <row r="291" spans="2:14" ht="13.5" thickBot="1" x14ac:dyDescent="0.25">
      <c r="B291" s="949" t="s">
        <v>1191</v>
      </c>
      <c r="C291" s="1052">
        <f>C287-C289</f>
        <v>16148228.020236151</v>
      </c>
    </row>
    <row r="294" spans="2:14" x14ac:dyDescent="0.2">
      <c r="B294" t="s">
        <v>21</v>
      </c>
      <c r="H294" s="1006">
        <f>C287</f>
        <v>21120735.504155211</v>
      </c>
    </row>
    <row r="295" spans="2:14" x14ac:dyDescent="0.2">
      <c r="B295" t="s">
        <v>22</v>
      </c>
      <c r="F295" s="1058">
        <f>C255</f>
        <v>0.08</v>
      </c>
      <c r="G295" t="s">
        <v>41</v>
      </c>
      <c r="K295" s="1056">
        <f>H294*F295</f>
        <v>1689658.8403324168</v>
      </c>
    </row>
    <row r="296" spans="2:14" x14ac:dyDescent="0.2">
      <c r="B296" t="s">
        <v>23</v>
      </c>
    </row>
    <row r="298" spans="2:14" x14ac:dyDescent="0.2">
      <c r="B298" t="s">
        <v>24</v>
      </c>
      <c r="C298" s="1056">
        <f>K295</f>
        <v>1689658.8403324168</v>
      </c>
      <c r="D298" s="1056">
        <f>C298</f>
        <v>1689658.8403324168</v>
      </c>
      <c r="E298" s="1056">
        <f t="shared" ref="E298:N298" si="126">D298</f>
        <v>1689658.8403324168</v>
      </c>
      <c r="F298" s="1056">
        <f t="shared" si="126"/>
        <v>1689658.8403324168</v>
      </c>
      <c r="G298" s="1056">
        <f t="shared" si="126"/>
        <v>1689658.8403324168</v>
      </c>
      <c r="H298" s="1056">
        <f t="shared" si="126"/>
        <v>1689658.8403324168</v>
      </c>
      <c r="I298" s="1056">
        <f t="shared" si="126"/>
        <v>1689658.8403324168</v>
      </c>
      <c r="J298" s="1056">
        <f t="shared" si="126"/>
        <v>1689658.8403324168</v>
      </c>
      <c r="K298" s="1056">
        <f t="shared" si="126"/>
        <v>1689658.8403324168</v>
      </c>
      <c r="L298" s="1056">
        <f t="shared" si="126"/>
        <v>1689658.8403324168</v>
      </c>
      <c r="M298" s="1056">
        <f t="shared" si="126"/>
        <v>1689658.8403324168</v>
      </c>
      <c r="N298" s="1056">
        <f t="shared" si="126"/>
        <v>1689658.8403324168</v>
      </c>
    </row>
    <row r="300" spans="2:14" x14ac:dyDescent="0.2">
      <c r="B300" t="s">
        <v>25</v>
      </c>
      <c r="C300" s="1056">
        <f>C298*C279</f>
        <v>1689658.8403324168</v>
      </c>
      <c r="D300" s="1056">
        <f t="shared" ref="D300:M300" si="127">D298*D279</f>
        <v>1469268.5568107974</v>
      </c>
      <c r="E300" s="1056">
        <f t="shared" si="127"/>
        <v>1277624.8320093891</v>
      </c>
      <c r="F300" s="1056">
        <f t="shared" si="127"/>
        <v>1110978.1147907733</v>
      </c>
      <c r="G300" s="1056">
        <f t="shared" si="127"/>
        <v>966067.92590502033</v>
      </c>
      <c r="H300" s="1056">
        <f t="shared" si="127"/>
        <v>840059.06600436545</v>
      </c>
      <c r="I300" s="1056">
        <f t="shared" si="127"/>
        <v>730486.14435162221</v>
      </c>
      <c r="J300" s="1056">
        <f t="shared" si="127"/>
        <v>635205.34291445429</v>
      </c>
      <c r="K300" s="1056">
        <f t="shared" si="127"/>
        <v>552352.47209952539</v>
      </c>
      <c r="L300" s="1056">
        <f t="shared" si="127"/>
        <v>480306.49747784832</v>
      </c>
      <c r="M300" s="1056">
        <f t="shared" si="127"/>
        <v>417657.82389378111</v>
      </c>
    </row>
    <row r="302" spans="2:14" x14ac:dyDescent="0.2">
      <c r="B302" t="s">
        <v>26</v>
      </c>
      <c r="C302" s="1056">
        <f>SUM(C300:M300)</f>
        <v>10169665.616589993</v>
      </c>
    </row>
    <row r="304" spans="2:14" x14ac:dyDescent="0.2">
      <c r="B304" t="s">
        <v>27</v>
      </c>
      <c r="C304" s="1056">
        <f>(N298/C255)*N279</f>
        <v>4539758.955367187</v>
      </c>
    </row>
    <row r="306" spans="2:3" x14ac:dyDescent="0.2">
      <c r="B306" t="s">
        <v>28</v>
      </c>
      <c r="C306" s="1056">
        <f>C302+C304</f>
        <v>14709424.57195718</v>
      </c>
    </row>
    <row r="308" spans="2:3" x14ac:dyDescent="0.2">
      <c r="B308" t="s">
        <v>29</v>
      </c>
      <c r="C308" s="1006">
        <f>H294</f>
        <v>21120735.504155211</v>
      </c>
    </row>
    <row r="310" spans="2:3" x14ac:dyDescent="0.2">
      <c r="B310" t="s">
        <v>30</v>
      </c>
      <c r="C310" s="1056">
        <f>C306-C308</f>
        <v>-6411310.9321980309</v>
      </c>
    </row>
    <row r="313" spans="2:3" x14ac:dyDescent="0.2">
      <c r="B313" t="s">
        <v>31</v>
      </c>
    </row>
    <row r="314" spans="2:3" x14ac:dyDescent="0.2">
      <c r="B314" t="s">
        <v>32</v>
      </c>
    </row>
    <row r="316" spans="2:3" x14ac:dyDescent="0.2">
      <c r="B316" t="s">
        <v>33</v>
      </c>
    </row>
    <row r="318" spans="2:3" x14ac:dyDescent="0.2">
      <c r="B318" t="s">
        <v>34</v>
      </c>
    </row>
    <row r="320" spans="2:3" x14ac:dyDescent="0.2">
      <c r="C320" t="s">
        <v>35</v>
      </c>
    </row>
    <row r="321" spans="3:3" x14ac:dyDescent="0.2">
      <c r="C321" t="s">
        <v>36</v>
      </c>
    </row>
    <row r="322" spans="3:3" x14ac:dyDescent="0.2">
      <c r="C322" t="s">
        <v>37</v>
      </c>
    </row>
    <row r="324" spans="3:3" x14ac:dyDescent="0.2">
      <c r="C324" t="s">
        <v>38</v>
      </c>
    </row>
    <row r="325" spans="3:3" x14ac:dyDescent="0.2">
      <c r="C325" t="s">
        <v>39</v>
      </c>
    </row>
    <row r="326" spans="3:3" x14ac:dyDescent="0.2">
      <c r="C326" t="s">
        <v>40</v>
      </c>
    </row>
  </sheetData>
  <phoneticPr fontId="0" type="noConversion"/>
  <pageMargins left="0.75" right="0.75" top="1" bottom="1" header="0" footer="0"/>
  <pageSetup paperSize="9" orientation="portrait" horizontalDpi="4294967293" verticalDpi="300" r:id="rId1"/>
  <headerFooter alignWithMargins="0"/>
  <drawing r:id="rId2"/>
  <legacy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38"/>
  <sheetViews>
    <sheetView topLeftCell="A208" zoomScale="75" workbookViewId="0"/>
  </sheetViews>
  <sheetFormatPr baseColWidth="10" defaultRowHeight="12.75" x14ac:dyDescent="0.2"/>
  <cols>
    <col min="1" max="1" width="6.140625" customWidth="1"/>
    <col min="2" max="2" width="47.28515625" customWidth="1"/>
    <col min="3" max="4" width="13.7109375" customWidth="1"/>
    <col min="5" max="5" width="14.28515625" customWidth="1"/>
    <col min="6" max="8" width="13.7109375" customWidth="1"/>
    <col min="9" max="9" width="14.28515625" customWidth="1"/>
    <col min="10" max="12" width="13.85546875" customWidth="1"/>
    <col min="13" max="13" width="14.28515625" customWidth="1"/>
    <col min="14" max="14" width="13.42578125" customWidth="1"/>
  </cols>
  <sheetData>
    <row r="1" spans="1:14" x14ac:dyDescent="0.2">
      <c r="A1" s="1" t="s">
        <v>75</v>
      </c>
    </row>
    <row r="3" spans="1:14" x14ac:dyDescent="0.2">
      <c r="A3" s="1" t="s">
        <v>1386</v>
      </c>
    </row>
    <row r="5" spans="1:14" x14ac:dyDescent="0.2">
      <c r="A5" s="1" t="s">
        <v>83</v>
      </c>
    </row>
    <row r="6" spans="1:14" ht="13.5" thickBot="1" x14ac:dyDescent="0.25">
      <c r="A6" s="1"/>
    </row>
    <row r="7" spans="1:14" ht="13.5" thickBot="1" x14ac:dyDescent="0.25">
      <c r="A7" s="522"/>
      <c r="B7" s="515" t="s">
        <v>1363</v>
      </c>
      <c r="C7" s="515">
        <v>1</v>
      </c>
      <c r="D7" s="515">
        <v>2</v>
      </c>
      <c r="E7" s="515">
        <v>3</v>
      </c>
      <c r="F7" s="515">
        <v>4</v>
      </c>
      <c r="G7" s="515">
        <v>5</v>
      </c>
      <c r="H7" s="515">
        <v>6</v>
      </c>
      <c r="I7" s="515">
        <v>7</v>
      </c>
      <c r="J7" s="515">
        <v>8</v>
      </c>
      <c r="K7" s="515">
        <v>9</v>
      </c>
      <c r="L7" s="515">
        <v>10</v>
      </c>
      <c r="M7" s="515">
        <v>11</v>
      </c>
      <c r="N7" s="924">
        <v>12</v>
      </c>
    </row>
    <row r="8" spans="1:14" ht="13.5" thickBot="1" x14ac:dyDescent="0.25">
      <c r="A8" s="936" t="s">
        <v>324</v>
      </c>
      <c r="B8" s="253" t="s">
        <v>325</v>
      </c>
      <c r="C8" s="937" t="s">
        <v>84</v>
      </c>
      <c r="D8" s="30" t="s">
        <v>85</v>
      </c>
      <c r="E8" s="30" t="s">
        <v>86</v>
      </c>
      <c r="F8" s="30" t="s">
        <v>87</v>
      </c>
      <c r="G8" s="30" t="s">
        <v>88</v>
      </c>
      <c r="H8" s="30" t="s">
        <v>89</v>
      </c>
      <c r="I8" s="30" t="s">
        <v>90</v>
      </c>
      <c r="J8" s="30" t="s">
        <v>91</v>
      </c>
      <c r="K8" s="30" t="s">
        <v>92</v>
      </c>
      <c r="L8" s="30" t="s">
        <v>93</v>
      </c>
      <c r="M8" s="30" t="s">
        <v>94</v>
      </c>
      <c r="N8" s="103"/>
    </row>
    <row r="9" spans="1:14" x14ac:dyDescent="0.2">
      <c r="A9" s="923">
        <v>1</v>
      </c>
      <c r="B9" s="382" t="s">
        <v>1362</v>
      </c>
      <c r="C9" s="926">
        <f>(('EECC Comp'!C55+'EECC Comp'!C56+'EECC Comp'!C57-'EECC Comp'!D55-'EECC Comp'!D56-'EECC Comp'!D57)/('EECC Comp'!D55+'EECC Comp'!D56+'EECC Comp'!D57))</f>
        <v>0.11598746081504702</v>
      </c>
      <c r="D9" s="1003">
        <v>0.1</v>
      </c>
      <c r="E9" s="1003">
        <v>0.08</v>
      </c>
      <c r="F9" s="1003">
        <v>0.06</v>
      </c>
      <c r="G9" s="1003">
        <v>0.06</v>
      </c>
      <c r="H9" s="1003">
        <v>0.05</v>
      </c>
      <c r="I9" s="1003">
        <v>0.05</v>
      </c>
      <c r="J9" s="1003">
        <v>0.05</v>
      </c>
      <c r="K9" s="1003">
        <v>0.05</v>
      </c>
      <c r="L9" s="1003">
        <v>0.04</v>
      </c>
      <c r="M9" s="1003">
        <v>0.04</v>
      </c>
      <c r="N9" s="382"/>
    </row>
    <row r="10" spans="1:14" x14ac:dyDescent="0.2">
      <c r="A10" s="780">
        <v>2</v>
      </c>
      <c r="B10" s="370" t="s">
        <v>95</v>
      </c>
      <c r="C10" s="927">
        <f>C27/C26</f>
        <v>-0.03</v>
      </c>
      <c r="D10" s="932">
        <v>-0.03</v>
      </c>
      <c r="E10" s="932">
        <v>-0.03</v>
      </c>
      <c r="F10" s="932">
        <v>-0.03</v>
      </c>
      <c r="G10" s="932">
        <v>-0.03</v>
      </c>
      <c r="H10" s="932">
        <v>-0.03</v>
      </c>
      <c r="I10" s="932">
        <v>-0.03</v>
      </c>
      <c r="J10" s="932">
        <v>-0.03</v>
      </c>
      <c r="K10" s="932">
        <v>-0.03</v>
      </c>
      <c r="L10" s="932">
        <v>-0.03</v>
      </c>
      <c r="M10" s="932">
        <v>-0.03</v>
      </c>
      <c r="N10" s="370"/>
    </row>
    <row r="11" spans="1:14" x14ac:dyDescent="0.2">
      <c r="A11" s="780">
        <v>3</v>
      </c>
      <c r="B11" s="370" t="s">
        <v>96</v>
      </c>
      <c r="C11" s="927">
        <f>C28/C26</f>
        <v>-0.02</v>
      </c>
      <c r="D11" s="932">
        <v>-0.02</v>
      </c>
      <c r="E11" s="932">
        <v>-0.02</v>
      </c>
      <c r="F11" s="932">
        <v>-0.02</v>
      </c>
      <c r="G11" s="932">
        <v>-0.02</v>
      </c>
      <c r="H11" s="932">
        <v>-0.02</v>
      </c>
      <c r="I11" s="932">
        <v>-0.02</v>
      </c>
      <c r="J11" s="932">
        <v>-0.02</v>
      </c>
      <c r="K11" s="932">
        <v>-0.02</v>
      </c>
      <c r="L11" s="932">
        <v>-0.02</v>
      </c>
      <c r="M11" s="932">
        <v>-0.02</v>
      </c>
      <c r="N11" s="370"/>
    </row>
    <row r="12" spans="1:14" x14ac:dyDescent="0.2">
      <c r="A12" s="780">
        <v>4</v>
      </c>
      <c r="B12" s="370" t="s">
        <v>97</v>
      </c>
      <c r="C12" s="927">
        <f>C29/C26</f>
        <v>-0.03</v>
      </c>
      <c r="D12" s="932">
        <v>-0.03</v>
      </c>
      <c r="E12" s="932">
        <v>-0.03</v>
      </c>
      <c r="F12" s="932">
        <v>-0.03</v>
      </c>
      <c r="G12" s="932">
        <v>-0.03</v>
      </c>
      <c r="H12" s="932">
        <v>-0.03</v>
      </c>
      <c r="I12" s="932">
        <v>-0.03</v>
      </c>
      <c r="J12" s="932">
        <v>-0.03</v>
      </c>
      <c r="K12" s="932">
        <v>-0.03</v>
      </c>
      <c r="L12" s="932">
        <v>-0.03</v>
      </c>
      <c r="M12" s="932">
        <v>-0.03</v>
      </c>
      <c r="N12" s="370"/>
    </row>
    <row r="13" spans="1:14" x14ac:dyDescent="0.2">
      <c r="A13" s="780">
        <v>5</v>
      </c>
      <c r="B13" s="370" t="s">
        <v>121</v>
      </c>
      <c r="C13" s="927">
        <f>C30/C26</f>
        <v>-6.0499999999999998E-2</v>
      </c>
      <c r="D13" s="932">
        <v>-0.03</v>
      </c>
      <c r="E13" s="932">
        <v>-0.03</v>
      </c>
      <c r="F13" s="932">
        <v>-0.03</v>
      </c>
      <c r="G13" s="932">
        <v>-0.03</v>
      </c>
      <c r="H13" s="932">
        <v>-0.03</v>
      </c>
      <c r="I13" s="932">
        <v>-0.03</v>
      </c>
      <c r="J13" s="932">
        <v>-0.03</v>
      </c>
      <c r="K13" s="932">
        <v>-0.03</v>
      </c>
      <c r="L13" s="932">
        <v>-0.03</v>
      </c>
      <c r="M13" s="932">
        <v>-0.03</v>
      </c>
      <c r="N13" s="370"/>
    </row>
    <row r="14" spans="1:14" x14ac:dyDescent="0.2">
      <c r="A14" s="780">
        <v>6</v>
      </c>
      <c r="B14" s="370" t="s">
        <v>98</v>
      </c>
      <c r="C14" s="927">
        <f>C33/C26</f>
        <v>-0.43286733763094953</v>
      </c>
      <c r="D14" s="932">
        <v>-0.43286733763094953</v>
      </c>
      <c r="E14" s="932">
        <v>-0.44</v>
      </c>
      <c r="F14" s="932">
        <v>-0.44</v>
      </c>
      <c r="G14" s="932">
        <v>-0.44</v>
      </c>
      <c r="H14" s="932">
        <v>-0.44</v>
      </c>
      <c r="I14" s="932">
        <v>-0.45</v>
      </c>
      <c r="J14" s="932">
        <v>-0.45</v>
      </c>
      <c r="K14" s="932">
        <v>-0.45</v>
      </c>
      <c r="L14" s="932">
        <v>-0.45</v>
      </c>
      <c r="M14" s="932">
        <v>-0.45</v>
      </c>
      <c r="N14" s="370"/>
    </row>
    <row r="15" spans="1:14" x14ac:dyDescent="0.2">
      <c r="A15" s="780">
        <v>7</v>
      </c>
      <c r="B15" s="370" t="s">
        <v>99</v>
      </c>
      <c r="C15" s="928">
        <v>0</v>
      </c>
      <c r="D15" s="933">
        <v>0.02</v>
      </c>
      <c r="E15" s="933">
        <v>0.02</v>
      </c>
      <c r="F15" s="933">
        <v>0.03</v>
      </c>
      <c r="G15" s="933">
        <v>0.03</v>
      </c>
      <c r="H15" s="933">
        <v>0.03</v>
      </c>
      <c r="I15" s="933">
        <v>0.03</v>
      </c>
      <c r="J15" s="933">
        <v>0.03</v>
      </c>
      <c r="K15" s="933">
        <v>0.03</v>
      </c>
      <c r="L15" s="933">
        <v>0.03</v>
      </c>
      <c r="M15" s="933">
        <v>0.03</v>
      </c>
      <c r="N15" s="370"/>
    </row>
    <row r="16" spans="1:14" x14ac:dyDescent="0.2">
      <c r="A16" s="780">
        <v>8</v>
      </c>
      <c r="B16" s="370" t="s">
        <v>100</v>
      </c>
      <c r="C16" s="927">
        <f>C39/C26</f>
        <v>-1.9060995184590691E-2</v>
      </c>
      <c r="D16" s="1005">
        <v>-1.4999999999999999E-2</v>
      </c>
      <c r="E16" s="932">
        <v>-1.4999999999999999E-2</v>
      </c>
      <c r="F16" s="932">
        <v>-1.4999999999999999E-2</v>
      </c>
      <c r="G16" s="932">
        <v>-1.4999999999999999E-2</v>
      </c>
      <c r="H16" s="932">
        <v>-1.4999999999999999E-2</v>
      </c>
      <c r="I16" s="932">
        <v>-1.4999999999999999E-2</v>
      </c>
      <c r="J16" s="932">
        <v>-1.4999999999999999E-2</v>
      </c>
      <c r="K16" s="932">
        <v>-1.4999999999999999E-2</v>
      </c>
      <c r="L16" s="932">
        <v>-1.4999999999999999E-2</v>
      </c>
      <c r="M16" s="932">
        <v>-1.4999999999999999E-2</v>
      </c>
      <c r="N16" s="370"/>
    </row>
    <row r="17" spans="1:14" x14ac:dyDescent="0.2">
      <c r="A17" s="780">
        <v>9</v>
      </c>
      <c r="B17" s="370" t="s">
        <v>101</v>
      </c>
      <c r="C17" s="928">
        <v>0</v>
      </c>
      <c r="D17" s="1004">
        <v>-0.15</v>
      </c>
      <c r="E17" s="933">
        <v>0.01</v>
      </c>
      <c r="F17" s="933">
        <v>0.01</v>
      </c>
      <c r="G17" s="933">
        <v>0.02</v>
      </c>
      <c r="H17" s="933">
        <v>0.02</v>
      </c>
      <c r="I17" s="933">
        <v>0.02</v>
      </c>
      <c r="J17" s="933">
        <v>0.02</v>
      </c>
      <c r="K17" s="933">
        <v>0.02</v>
      </c>
      <c r="L17" s="933">
        <v>0.02</v>
      </c>
      <c r="M17" s="933">
        <v>0.02</v>
      </c>
      <c r="N17" s="370"/>
    </row>
    <row r="18" spans="1:14" x14ac:dyDescent="0.2">
      <c r="A18" s="780">
        <v>10</v>
      </c>
      <c r="B18" s="370" t="s">
        <v>102</v>
      </c>
      <c r="C18" s="928">
        <v>0</v>
      </c>
      <c r="D18" s="1004">
        <v>-0.25</v>
      </c>
      <c r="E18" s="933">
        <v>0.01</v>
      </c>
      <c r="F18" s="933">
        <v>0.01</v>
      </c>
      <c r="G18" s="933">
        <v>0.02</v>
      </c>
      <c r="H18" s="933">
        <v>0.02</v>
      </c>
      <c r="I18" s="933">
        <v>0.02</v>
      </c>
      <c r="J18" s="933">
        <v>0.02</v>
      </c>
      <c r="K18" s="933">
        <v>0.02</v>
      </c>
      <c r="L18" s="933">
        <v>0.02</v>
      </c>
      <c r="M18" s="933">
        <v>0.02</v>
      </c>
      <c r="N18" s="370"/>
    </row>
    <row r="19" spans="1:14" x14ac:dyDescent="0.2">
      <c r="A19" s="780">
        <v>11</v>
      </c>
      <c r="B19" s="370" t="s">
        <v>103</v>
      </c>
      <c r="C19" s="929">
        <f>EEECC!C81</f>
        <v>148000</v>
      </c>
      <c r="D19" s="934"/>
      <c r="E19" s="934"/>
      <c r="F19" s="934"/>
      <c r="G19" s="934"/>
      <c r="H19" s="934"/>
      <c r="I19" s="934"/>
      <c r="J19" s="934"/>
      <c r="K19" s="934"/>
      <c r="L19" s="934"/>
      <c r="M19" s="934"/>
      <c r="N19" s="370"/>
    </row>
    <row r="20" spans="1:14" x14ac:dyDescent="0.2">
      <c r="A20" s="780">
        <v>12</v>
      </c>
      <c r="B20" s="370" t="s">
        <v>104</v>
      </c>
      <c r="C20" s="927">
        <f>C42/EEECC!E61</f>
        <v>-5.1499999999999997E-2</v>
      </c>
      <c r="D20" s="932">
        <v>-0.06</v>
      </c>
      <c r="E20" s="932">
        <v>-0.06</v>
      </c>
      <c r="F20" s="932">
        <v>-0.06</v>
      </c>
      <c r="G20" s="932">
        <v>-0.06</v>
      </c>
      <c r="H20" s="932">
        <v>-0.06</v>
      </c>
      <c r="I20" s="932">
        <v>-6.5000000000000002E-2</v>
      </c>
      <c r="J20" s="932">
        <v>-6.5000000000000002E-2</v>
      </c>
      <c r="K20" s="932">
        <v>-6.5000000000000002E-2</v>
      </c>
      <c r="L20" s="932">
        <v>-6.5000000000000002E-2</v>
      </c>
      <c r="M20" s="932">
        <v>-6.5000000000000002E-2</v>
      </c>
      <c r="N20" s="370"/>
    </row>
    <row r="21" spans="1:14" ht="13.5" thickBot="1" x14ac:dyDescent="0.25">
      <c r="A21" s="922">
        <v>13</v>
      </c>
      <c r="B21" s="371" t="s">
        <v>105</v>
      </c>
      <c r="C21" s="930">
        <f>C50/C48</f>
        <v>-0.3</v>
      </c>
      <c r="D21" s="935">
        <v>-0.3</v>
      </c>
      <c r="E21" s="935">
        <v>-0.3</v>
      </c>
      <c r="F21" s="935">
        <v>-0.3</v>
      </c>
      <c r="G21" s="935">
        <v>-0.3</v>
      </c>
      <c r="H21" s="935">
        <v>-0.3</v>
      </c>
      <c r="I21" s="935">
        <v>-0.3</v>
      </c>
      <c r="J21" s="935">
        <v>-0.3</v>
      </c>
      <c r="K21" s="935">
        <v>-0.3</v>
      </c>
      <c r="L21" s="935">
        <v>-0.3</v>
      </c>
      <c r="M21" s="935">
        <v>-0.3</v>
      </c>
      <c r="N21" s="371"/>
    </row>
    <row r="23" spans="1:14" x14ac:dyDescent="0.2">
      <c r="A23" s="1" t="s">
        <v>106</v>
      </c>
    </row>
    <row r="24" spans="1:14" ht="13.5" thickBot="1" x14ac:dyDescent="0.25">
      <c r="A24" s="1"/>
    </row>
    <row r="25" spans="1:14" ht="13.5" thickBot="1" x14ac:dyDescent="0.25">
      <c r="C25" s="936" t="s">
        <v>84</v>
      </c>
      <c r="D25" s="30" t="s">
        <v>85</v>
      </c>
      <c r="E25" s="30" t="s">
        <v>86</v>
      </c>
      <c r="F25" s="30" t="s">
        <v>87</v>
      </c>
      <c r="G25" s="30" t="s">
        <v>88</v>
      </c>
      <c r="H25" s="30" t="s">
        <v>89</v>
      </c>
      <c r="I25" s="30" t="s">
        <v>90</v>
      </c>
      <c r="J25" s="30" t="s">
        <v>91</v>
      </c>
      <c r="K25" s="30" t="s">
        <v>92</v>
      </c>
      <c r="L25" s="30" t="s">
        <v>93</v>
      </c>
      <c r="M25" s="30" t="s">
        <v>94</v>
      </c>
      <c r="N25" s="103"/>
    </row>
    <row r="26" spans="1:14" x14ac:dyDescent="0.2">
      <c r="A26" s="919">
        <v>1</v>
      </c>
      <c r="B26" s="920" t="s">
        <v>107</v>
      </c>
      <c r="C26" s="229">
        <f>EEECC!C7</f>
        <v>4984000</v>
      </c>
      <c r="D26" s="229">
        <f>C26*(1+D9)</f>
        <v>5482400</v>
      </c>
      <c r="E26" s="229">
        <f t="shared" ref="E26:M26" si="0">D26*(1+E9)</f>
        <v>5920992</v>
      </c>
      <c r="F26" s="229">
        <f t="shared" si="0"/>
        <v>6276251.5200000005</v>
      </c>
      <c r="G26" s="229">
        <f t="shared" si="0"/>
        <v>6652826.6112000011</v>
      </c>
      <c r="H26" s="229">
        <f t="shared" si="0"/>
        <v>6985467.9417600017</v>
      </c>
      <c r="I26" s="229">
        <f t="shared" si="0"/>
        <v>7334741.3388480023</v>
      </c>
      <c r="J26" s="229">
        <f t="shared" si="0"/>
        <v>7701478.4057904026</v>
      </c>
      <c r="K26" s="229">
        <f t="shared" si="0"/>
        <v>8086552.3260799227</v>
      </c>
      <c r="L26" s="229">
        <f t="shared" si="0"/>
        <v>8410014.4191231206</v>
      </c>
      <c r="M26" s="229">
        <f t="shared" si="0"/>
        <v>8746414.9958880451</v>
      </c>
      <c r="N26" s="921"/>
    </row>
    <row r="27" spans="1:14" x14ac:dyDescent="0.2">
      <c r="A27" s="780">
        <v>2</v>
      </c>
      <c r="B27" s="22" t="s">
        <v>954</v>
      </c>
      <c r="C27" s="20">
        <f>EEECC!C8*-1</f>
        <v>-149520</v>
      </c>
      <c r="D27" s="649">
        <f>D26*D10</f>
        <v>-164472</v>
      </c>
      <c r="E27" s="649">
        <f t="shared" ref="E27:M27" si="1">E26*E10</f>
        <v>-177629.75999999998</v>
      </c>
      <c r="F27" s="649">
        <f t="shared" si="1"/>
        <v>-188287.54560000001</v>
      </c>
      <c r="G27" s="649">
        <f t="shared" si="1"/>
        <v>-199584.79833600004</v>
      </c>
      <c r="H27" s="649">
        <f t="shared" si="1"/>
        <v>-209564.03825280003</v>
      </c>
      <c r="I27" s="649">
        <f t="shared" si="1"/>
        <v>-220042.24016544005</v>
      </c>
      <c r="J27" s="649">
        <f t="shared" si="1"/>
        <v>-231044.35217371208</v>
      </c>
      <c r="K27" s="649">
        <f t="shared" si="1"/>
        <v>-242596.56978239768</v>
      </c>
      <c r="L27" s="649">
        <f t="shared" si="1"/>
        <v>-252300.4325736936</v>
      </c>
      <c r="M27" s="649">
        <f t="shared" si="1"/>
        <v>-262392.44987664133</v>
      </c>
      <c r="N27" s="370"/>
    </row>
    <row r="28" spans="1:14" x14ac:dyDescent="0.2">
      <c r="A28" s="780">
        <v>3</v>
      </c>
      <c r="B28" s="22" t="s">
        <v>955</v>
      </c>
      <c r="C28" s="20">
        <f>EEECC!C9*-1</f>
        <v>-99680</v>
      </c>
      <c r="D28" s="649">
        <f>D11*D26</f>
        <v>-109648</v>
      </c>
      <c r="E28" s="649">
        <f t="shared" ref="E28:M28" si="2">E11*E26</f>
        <v>-118419.84</v>
      </c>
      <c r="F28" s="649">
        <f t="shared" si="2"/>
        <v>-125525.03040000002</v>
      </c>
      <c r="G28" s="649">
        <f t="shared" si="2"/>
        <v>-133056.53222400002</v>
      </c>
      <c r="H28" s="649">
        <f t="shared" si="2"/>
        <v>-139709.35883520002</v>
      </c>
      <c r="I28" s="649">
        <f t="shared" si="2"/>
        <v>-146694.82677696005</v>
      </c>
      <c r="J28" s="649">
        <f t="shared" si="2"/>
        <v>-154029.56811580804</v>
      </c>
      <c r="K28" s="649">
        <f t="shared" si="2"/>
        <v>-161731.04652159844</v>
      </c>
      <c r="L28" s="649">
        <f t="shared" si="2"/>
        <v>-168200.28838246243</v>
      </c>
      <c r="M28" s="649">
        <f t="shared" si="2"/>
        <v>-174928.29991776092</v>
      </c>
      <c r="N28" s="370"/>
    </row>
    <row r="29" spans="1:14" x14ac:dyDescent="0.2">
      <c r="A29" s="780">
        <v>4</v>
      </c>
      <c r="B29" s="22" t="s">
        <v>956</v>
      </c>
      <c r="C29" s="20">
        <f>EEECC!C10*-1</f>
        <v>-149520</v>
      </c>
      <c r="D29" s="649">
        <f>D12*D26</f>
        <v>-164472</v>
      </c>
      <c r="E29" s="649">
        <f t="shared" ref="E29:M29" si="3">E12*E26</f>
        <v>-177629.75999999998</v>
      </c>
      <c r="F29" s="649">
        <f t="shared" si="3"/>
        <v>-188287.54560000001</v>
      </c>
      <c r="G29" s="649">
        <f t="shared" si="3"/>
        <v>-199584.79833600004</v>
      </c>
      <c r="H29" s="649">
        <f t="shared" si="3"/>
        <v>-209564.03825280003</v>
      </c>
      <c r="I29" s="649">
        <f t="shared" si="3"/>
        <v>-220042.24016544005</v>
      </c>
      <c r="J29" s="649">
        <f t="shared" si="3"/>
        <v>-231044.35217371208</v>
      </c>
      <c r="K29" s="649">
        <f t="shared" si="3"/>
        <v>-242596.56978239768</v>
      </c>
      <c r="L29" s="649">
        <f t="shared" si="3"/>
        <v>-252300.4325736936</v>
      </c>
      <c r="M29" s="649">
        <f t="shared" si="3"/>
        <v>-262392.44987664133</v>
      </c>
      <c r="N29" s="370"/>
    </row>
    <row r="30" spans="1:14" ht="13.5" thickBot="1" x14ac:dyDescent="0.25">
      <c r="A30" s="938">
        <v>5</v>
      </c>
      <c r="B30" s="154" t="s">
        <v>957</v>
      </c>
      <c r="C30" s="664">
        <f>EEECC!C11*-1</f>
        <v>-301532</v>
      </c>
      <c r="D30" s="939">
        <f>D13*D26</f>
        <v>-164472</v>
      </c>
      <c r="E30" s="939">
        <f t="shared" ref="E30:M30" si="4">E13*E26</f>
        <v>-177629.75999999998</v>
      </c>
      <c r="F30" s="939">
        <f t="shared" si="4"/>
        <v>-188287.54560000001</v>
      </c>
      <c r="G30" s="939">
        <f t="shared" si="4"/>
        <v>-199584.79833600004</v>
      </c>
      <c r="H30" s="939">
        <f t="shared" si="4"/>
        <v>-209564.03825280003</v>
      </c>
      <c r="I30" s="939">
        <f t="shared" si="4"/>
        <v>-220042.24016544005</v>
      </c>
      <c r="J30" s="939">
        <f t="shared" si="4"/>
        <v>-231044.35217371208</v>
      </c>
      <c r="K30" s="939">
        <f t="shared" si="4"/>
        <v>-242596.56978239768</v>
      </c>
      <c r="L30" s="939">
        <f t="shared" si="4"/>
        <v>-252300.4325736936</v>
      </c>
      <c r="M30" s="939">
        <f t="shared" si="4"/>
        <v>-262392.44987664133</v>
      </c>
      <c r="N30" s="401"/>
    </row>
    <row r="31" spans="1:14" ht="13.5" thickBot="1" x14ac:dyDescent="0.25">
      <c r="A31" s="940">
        <v>6</v>
      </c>
      <c r="B31" s="941" t="s">
        <v>108</v>
      </c>
      <c r="C31" s="129">
        <f>SUM(C26:C30)</f>
        <v>4283748</v>
      </c>
      <c r="D31" s="129">
        <f>SUM(D26:D30)</f>
        <v>4879336</v>
      </c>
      <c r="E31" s="129">
        <f t="shared" ref="E31:M31" si="5">SUM(E26:E30)</f>
        <v>5269682.8800000008</v>
      </c>
      <c r="F31" s="129">
        <f t="shared" si="5"/>
        <v>5585863.8528000014</v>
      </c>
      <c r="G31" s="129">
        <f t="shared" si="5"/>
        <v>5921015.6839680001</v>
      </c>
      <c r="H31" s="129">
        <f t="shared" si="5"/>
        <v>6217066.4681664025</v>
      </c>
      <c r="I31" s="129">
        <f t="shared" si="5"/>
        <v>6527919.7915747212</v>
      </c>
      <c r="J31" s="129">
        <f t="shared" si="5"/>
        <v>6854315.7811534582</v>
      </c>
      <c r="K31" s="129">
        <f t="shared" si="5"/>
        <v>7197031.5702111311</v>
      </c>
      <c r="L31" s="129">
        <f t="shared" si="5"/>
        <v>7484912.833019577</v>
      </c>
      <c r="M31" s="129">
        <f t="shared" si="5"/>
        <v>7784309.3463403601</v>
      </c>
      <c r="N31" s="942"/>
    </row>
    <row r="32" spans="1:14" x14ac:dyDescent="0.2">
      <c r="A32" s="923"/>
      <c r="B32" s="454"/>
      <c r="C32" s="454"/>
      <c r="D32" s="454"/>
      <c r="E32" s="454"/>
      <c r="F32" s="454"/>
      <c r="G32" s="454"/>
      <c r="H32" s="454"/>
      <c r="I32" s="454"/>
      <c r="J32" s="454"/>
      <c r="K32" s="454"/>
      <c r="L32" s="454"/>
      <c r="M32" s="454"/>
      <c r="N32" s="382"/>
    </row>
    <row r="33" spans="1:14" x14ac:dyDescent="0.2">
      <c r="A33" s="780">
        <v>7</v>
      </c>
      <c r="B33" s="22" t="s">
        <v>109</v>
      </c>
      <c r="C33" s="20">
        <f>'Cto. Prod.'!H166*EEECC!D13*-1</f>
        <v>-2157410.8107526526</v>
      </c>
      <c r="D33" s="649">
        <f>D14*D26</f>
        <v>-2373151.8918279177</v>
      </c>
      <c r="E33" s="649">
        <f t="shared" ref="E33:M33" si="6">E14*E26</f>
        <v>-2605236.48</v>
      </c>
      <c r="F33" s="649">
        <f t="shared" si="6"/>
        <v>-2761550.6688000001</v>
      </c>
      <c r="G33" s="649">
        <f t="shared" si="6"/>
        <v>-2927243.7089280006</v>
      </c>
      <c r="H33" s="649">
        <f t="shared" si="6"/>
        <v>-3073605.8943744008</v>
      </c>
      <c r="I33" s="649">
        <f t="shared" si="6"/>
        <v>-3300633.6024816013</v>
      </c>
      <c r="J33" s="649">
        <f t="shared" si="6"/>
        <v>-3465665.2826056811</v>
      </c>
      <c r="K33" s="649">
        <f t="shared" si="6"/>
        <v>-3638948.5467359652</v>
      </c>
      <c r="L33" s="649">
        <f t="shared" si="6"/>
        <v>-3784506.4886054043</v>
      </c>
      <c r="M33" s="649">
        <f t="shared" si="6"/>
        <v>-3935886.7481496204</v>
      </c>
      <c r="N33" s="370"/>
    </row>
    <row r="34" spans="1:14" ht="13.5" thickBot="1" x14ac:dyDescent="0.25">
      <c r="A34" s="938">
        <v>8</v>
      </c>
      <c r="B34" s="154" t="s">
        <v>110</v>
      </c>
      <c r="C34" s="664">
        <f>-EEECC!D13-'Valuación para Compra'!C33</f>
        <v>-702612.61339747626</v>
      </c>
      <c r="D34" s="939">
        <f>C34*(1+D15)</f>
        <v>-716664.86566542578</v>
      </c>
      <c r="E34" s="939">
        <f t="shared" ref="E34:M34" si="7">D34*(1+E15)</f>
        <v>-730998.16297873436</v>
      </c>
      <c r="F34" s="939">
        <f t="shared" si="7"/>
        <v>-752928.10786809644</v>
      </c>
      <c r="G34" s="939">
        <f t="shared" si="7"/>
        <v>-775515.95110413933</v>
      </c>
      <c r="H34" s="939">
        <f t="shared" si="7"/>
        <v>-798781.42963726353</v>
      </c>
      <c r="I34" s="939">
        <f t="shared" si="7"/>
        <v>-822744.87252638151</v>
      </c>
      <c r="J34" s="939">
        <f t="shared" si="7"/>
        <v>-847427.21870217298</v>
      </c>
      <c r="K34" s="939">
        <f t="shared" si="7"/>
        <v>-872850.03526323824</v>
      </c>
      <c r="L34" s="939">
        <f t="shared" si="7"/>
        <v>-899035.53632113547</v>
      </c>
      <c r="M34" s="939">
        <f t="shared" si="7"/>
        <v>-926006.60241076956</v>
      </c>
      <c r="N34" s="401"/>
    </row>
    <row r="35" spans="1:14" ht="13.5" thickBot="1" x14ac:dyDescent="0.25">
      <c r="A35" s="940">
        <v>9</v>
      </c>
      <c r="B35" s="941" t="s">
        <v>111</v>
      </c>
      <c r="C35" s="129">
        <f>SUM(C33:C34)</f>
        <v>-2860023.4241501288</v>
      </c>
      <c r="D35" s="129">
        <f>SUM(D33:D34)</f>
        <v>-3089816.7574933432</v>
      </c>
      <c r="E35" s="129">
        <f t="shared" ref="E35:M35" si="8">SUM(E33:E34)</f>
        <v>-3336234.6429787343</v>
      </c>
      <c r="F35" s="129">
        <f t="shared" si="8"/>
        <v>-3514478.7766680964</v>
      </c>
      <c r="G35" s="129">
        <f t="shared" si="8"/>
        <v>-3702759.6600321401</v>
      </c>
      <c r="H35" s="129">
        <f t="shared" si="8"/>
        <v>-3872387.3240116644</v>
      </c>
      <c r="I35" s="129">
        <f t="shared" si="8"/>
        <v>-4123378.4750079829</v>
      </c>
      <c r="J35" s="129">
        <f t="shared" si="8"/>
        <v>-4313092.5013078544</v>
      </c>
      <c r="K35" s="129">
        <f t="shared" si="8"/>
        <v>-4511798.5819992032</v>
      </c>
      <c r="L35" s="129">
        <f t="shared" si="8"/>
        <v>-4683542.0249265395</v>
      </c>
      <c r="M35" s="129">
        <f t="shared" si="8"/>
        <v>-4861893.3505603895</v>
      </c>
      <c r="N35" s="942"/>
    </row>
    <row r="36" spans="1:14" ht="13.5" thickBot="1" x14ac:dyDescent="0.25">
      <c r="A36" s="523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06"/>
    </row>
    <row r="37" spans="1:14" ht="13.5" thickBot="1" x14ac:dyDescent="0.25">
      <c r="A37" s="943">
        <v>10</v>
      </c>
      <c r="B37" s="390" t="s">
        <v>960</v>
      </c>
      <c r="C37" s="944">
        <f>C31+C35</f>
        <v>1423724.5758498712</v>
      </c>
      <c r="D37" s="944">
        <f>D31+D35</f>
        <v>1789519.2425066568</v>
      </c>
      <c r="E37" s="944">
        <f t="shared" ref="E37:M37" si="9">E31+E35</f>
        <v>1933448.2370212665</v>
      </c>
      <c r="F37" s="944">
        <f t="shared" si="9"/>
        <v>2071385.076131905</v>
      </c>
      <c r="G37" s="944">
        <f t="shared" si="9"/>
        <v>2218256.02393586</v>
      </c>
      <c r="H37" s="944">
        <f t="shared" si="9"/>
        <v>2344679.1441547382</v>
      </c>
      <c r="I37" s="944">
        <f t="shared" si="9"/>
        <v>2404541.3165667383</v>
      </c>
      <c r="J37" s="944">
        <f t="shared" si="9"/>
        <v>2541223.2798456037</v>
      </c>
      <c r="K37" s="944">
        <f t="shared" si="9"/>
        <v>2685232.9882119279</v>
      </c>
      <c r="L37" s="944">
        <f t="shared" si="9"/>
        <v>2801370.8080930375</v>
      </c>
      <c r="M37" s="944">
        <f t="shared" si="9"/>
        <v>2922415.9957799707</v>
      </c>
      <c r="N37" s="388"/>
    </row>
    <row r="38" spans="1:14" x14ac:dyDescent="0.2">
      <c r="A38" s="923"/>
      <c r="B38" s="454"/>
      <c r="C38" s="454"/>
      <c r="D38" s="454"/>
      <c r="E38" s="454"/>
      <c r="F38" s="454"/>
      <c r="G38" s="454"/>
      <c r="H38" s="454"/>
      <c r="I38" s="454"/>
      <c r="J38" s="454"/>
      <c r="K38" s="454"/>
      <c r="L38" s="454"/>
      <c r="M38" s="454"/>
      <c r="N38" s="382"/>
    </row>
    <row r="39" spans="1:14" x14ac:dyDescent="0.2">
      <c r="A39" s="780">
        <v>11</v>
      </c>
      <c r="B39" s="22" t="s">
        <v>120</v>
      </c>
      <c r="C39" s="20">
        <f>-'Pres Comerc'!G27</f>
        <v>-95000</v>
      </c>
      <c r="D39" s="649">
        <f>D16*D26</f>
        <v>-82236</v>
      </c>
      <c r="E39" s="649">
        <f t="shared" ref="E39:M39" si="10">E16*E26</f>
        <v>-88814.87999999999</v>
      </c>
      <c r="F39" s="649">
        <f t="shared" si="10"/>
        <v>-94143.772800000006</v>
      </c>
      <c r="G39" s="649">
        <f t="shared" si="10"/>
        <v>-99792.399168000018</v>
      </c>
      <c r="H39" s="649">
        <f t="shared" si="10"/>
        <v>-104782.01912640002</v>
      </c>
      <c r="I39" s="649">
        <f t="shared" si="10"/>
        <v>-110021.12008272002</v>
      </c>
      <c r="J39" s="649">
        <f t="shared" si="10"/>
        <v>-115522.17608685604</v>
      </c>
      <c r="K39" s="649">
        <f t="shared" si="10"/>
        <v>-121298.28489119884</v>
      </c>
      <c r="L39" s="649">
        <f t="shared" si="10"/>
        <v>-126150.2162868468</v>
      </c>
      <c r="M39" s="649">
        <f t="shared" si="10"/>
        <v>-131196.22493832067</v>
      </c>
      <c r="N39" s="370"/>
    </row>
    <row r="40" spans="1:14" x14ac:dyDescent="0.2">
      <c r="A40" s="780">
        <v>12</v>
      </c>
      <c r="B40" s="22" t="s">
        <v>112</v>
      </c>
      <c r="C40" s="20">
        <f>-EEECC!D17-'Valuación para Compra'!C39</f>
        <v>-271000</v>
      </c>
      <c r="D40" s="649">
        <f>C40*(1+D17)</f>
        <v>-230350</v>
      </c>
      <c r="E40" s="649">
        <f t="shared" ref="E40:M41" si="11">D40*(1+E17)</f>
        <v>-232653.5</v>
      </c>
      <c r="F40" s="649">
        <f t="shared" si="11"/>
        <v>-234980.035</v>
      </c>
      <c r="G40" s="649">
        <f t="shared" si="11"/>
        <v>-239679.63570000001</v>
      </c>
      <c r="H40" s="649">
        <f t="shared" si="11"/>
        <v>-244473.22841400001</v>
      </c>
      <c r="I40" s="649">
        <f t="shared" si="11"/>
        <v>-249362.69298228002</v>
      </c>
      <c r="J40" s="649">
        <f t="shared" si="11"/>
        <v>-254349.94684192562</v>
      </c>
      <c r="K40" s="649">
        <f t="shared" si="11"/>
        <v>-259436.94577876414</v>
      </c>
      <c r="L40" s="649">
        <f t="shared" si="11"/>
        <v>-264625.6846943394</v>
      </c>
      <c r="M40" s="649">
        <f t="shared" si="11"/>
        <v>-269918.19838822621</v>
      </c>
      <c r="N40" s="370"/>
    </row>
    <row r="41" spans="1:14" x14ac:dyDescent="0.2">
      <c r="A41" s="780">
        <v>13</v>
      </c>
      <c r="B41" s="22" t="s">
        <v>113</v>
      </c>
      <c r="C41" s="20">
        <f>EEECC!D18*-1</f>
        <v>-332000</v>
      </c>
      <c r="D41" s="649">
        <f>C41*(1+D18)</f>
        <v>-249000</v>
      </c>
      <c r="E41" s="649">
        <f t="shared" si="11"/>
        <v>-251490</v>
      </c>
      <c r="F41" s="649">
        <f t="shared" si="11"/>
        <v>-254004.9</v>
      </c>
      <c r="G41" s="649">
        <f t="shared" si="11"/>
        <v>-259084.99799999999</v>
      </c>
      <c r="H41" s="649">
        <f t="shared" si="11"/>
        <v>-264266.69796000002</v>
      </c>
      <c r="I41" s="649">
        <f t="shared" si="11"/>
        <v>-269552.03191920003</v>
      </c>
      <c r="J41" s="649">
        <f t="shared" si="11"/>
        <v>-274943.07255758403</v>
      </c>
      <c r="K41" s="649">
        <f t="shared" si="11"/>
        <v>-280441.9340087357</v>
      </c>
      <c r="L41" s="649">
        <f t="shared" si="11"/>
        <v>-286050.77268891042</v>
      </c>
      <c r="M41" s="649">
        <f t="shared" si="11"/>
        <v>-291771.78814268863</v>
      </c>
      <c r="N41" s="370"/>
    </row>
    <row r="42" spans="1:14" x14ac:dyDescent="0.2">
      <c r="A42" s="780">
        <v>14</v>
      </c>
      <c r="B42" s="22" t="s">
        <v>114</v>
      </c>
      <c r="C42" s="20">
        <f>-EEECC!D19</f>
        <v>-103000</v>
      </c>
      <c r="D42" s="649">
        <f>D20*D99</f>
        <v>-25567.957655889513</v>
      </c>
      <c r="E42" s="649">
        <f t="shared" ref="E42:M42" si="12">E20*E99</f>
        <v>-27379.133132897936</v>
      </c>
      <c r="F42" s="649">
        <f t="shared" si="12"/>
        <v>-28885.696163108878</v>
      </c>
      <c r="G42" s="649">
        <f t="shared" si="12"/>
        <v>-30478.567426399586</v>
      </c>
      <c r="H42" s="649">
        <f t="shared" si="12"/>
        <v>-31906.176716592439</v>
      </c>
      <c r="I42" s="649">
        <f t="shared" si="12"/>
        <v>-36679.244697337213</v>
      </c>
      <c r="J42" s="649">
        <f t="shared" si="12"/>
        <v>-38402.50660960564</v>
      </c>
      <c r="K42" s="649">
        <f t="shared" si="12"/>
        <v>-40208.61060780954</v>
      </c>
      <c r="L42" s="649">
        <f t="shared" si="12"/>
        <v>-41758.234045999605</v>
      </c>
      <c r="M42" s="649">
        <f t="shared" si="12"/>
        <v>-43368.08079213358</v>
      </c>
      <c r="N42" s="370"/>
    </row>
    <row r="43" spans="1:14" ht="13.5" thickBot="1" x14ac:dyDescent="0.25">
      <c r="A43" s="938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401"/>
    </row>
    <row r="44" spans="1:14" ht="13.5" thickBot="1" x14ac:dyDescent="0.25">
      <c r="A44" s="940">
        <v>15</v>
      </c>
      <c r="B44" s="941" t="s">
        <v>964</v>
      </c>
      <c r="C44" s="129">
        <f>SUM(C37:C42)</f>
        <v>622724.57584987115</v>
      </c>
      <c r="D44" s="129">
        <f t="shared" ref="D44:M44" si="13">SUM(D37:D42)</f>
        <v>1202365.2848507673</v>
      </c>
      <c r="E44" s="129">
        <f t="shared" si="13"/>
        <v>1333110.7238883686</v>
      </c>
      <c r="F44" s="129">
        <f t="shared" si="13"/>
        <v>1459370.6721687964</v>
      </c>
      <c r="G44" s="129">
        <f t="shared" si="13"/>
        <v>1589220.4236414605</v>
      </c>
      <c r="H44" s="129">
        <f t="shared" si="13"/>
        <v>1699251.0219377459</v>
      </c>
      <c r="I44" s="129">
        <f t="shared" si="13"/>
        <v>1738926.2268852009</v>
      </c>
      <c r="J44" s="129">
        <f t="shared" si="13"/>
        <v>1858005.5777496328</v>
      </c>
      <c r="K44" s="129">
        <f t="shared" si="13"/>
        <v>1983847.2129254194</v>
      </c>
      <c r="L44" s="129">
        <f t="shared" si="13"/>
        <v>2082785.9003769411</v>
      </c>
      <c r="M44" s="129">
        <f t="shared" si="13"/>
        <v>2186161.7035186016</v>
      </c>
      <c r="N44" s="942"/>
    </row>
    <row r="45" spans="1:14" x14ac:dyDescent="0.2">
      <c r="A45" s="923"/>
      <c r="B45" s="454"/>
      <c r="C45" s="454"/>
      <c r="D45" s="454"/>
      <c r="E45" s="454"/>
      <c r="F45" s="454"/>
      <c r="G45" s="454"/>
      <c r="H45" s="454"/>
      <c r="I45" s="454"/>
      <c r="J45" s="454"/>
      <c r="K45" s="454"/>
      <c r="L45" s="454"/>
      <c r="M45" s="454"/>
      <c r="N45" s="382"/>
    </row>
    <row r="46" spans="1:14" x14ac:dyDescent="0.2">
      <c r="A46" s="780">
        <v>16</v>
      </c>
      <c r="B46" s="22" t="s">
        <v>965</v>
      </c>
      <c r="C46" s="20">
        <f>-EEECC!D23</f>
        <v>-159631.35002304148</v>
      </c>
      <c r="D46" s="20">
        <v>-100000</v>
      </c>
      <c r="E46" s="20">
        <v>-50000</v>
      </c>
      <c r="F46" s="20">
        <v>-30000</v>
      </c>
      <c r="G46" s="20">
        <v>-10000</v>
      </c>
      <c r="H46" s="20">
        <v>-250000</v>
      </c>
      <c r="I46" s="20">
        <v>-150000</v>
      </c>
      <c r="J46" s="20">
        <v>-120000</v>
      </c>
      <c r="K46" s="20">
        <v>-100000</v>
      </c>
      <c r="L46" s="20">
        <v>-75000</v>
      </c>
      <c r="M46" s="20">
        <v>-50000</v>
      </c>
      <c r="N46" s="370"/>
    </row>
    <row r="47" spans="1:14" ht="13.5" thickBot="1" x14ac:dyDescent="0.25">
      <c r="A47" s="938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401"/>
    </row>
    <row r="48" spans="1:14" ht="13.5" thickBot="1" x14ac:dyDescent="0.25">
      <c r="A48" s="943">
        <v>17</v>
      </c>
      <c r="B48" s="390" t="s">
        <v>966</v>
      </c>
      <c r="C48" s="944">
        <f>SUM(C44:C46)</f>
        <v>463093.22582682967</v>
      </c>
      <c r="D48" s="944">
        <f t="shared" ref="D48:M48" si="14">SUM(D44:D46)</f>
        <v>1102365.2848507673</v>
      </c>
      <c r="E48" s="944">
        <f t="shared" si="14"/>
        <v>1283110.7238883686</v>
      </c>
      <c r="F48" s="944">
        <f t="shared" si="14"/>
        <v>1429370.6721687964</v>
      </c>
      <c r="G48" s="944">
        <f t="shared" si="14"/>
        <v>1579220.4236414605</v>
      </c>
      <c r="H48" s="944">
        <f t="shared" si="14"/>
        <v>1449251.0219377459</v>
      </c>
      <c r="I48" s="944">
        <f t="shared" si="14"/>
        <v>1588926.2268852009</v>
      </c>
      <c r="J48" s="944">
        <f t="shared" si="14"/>
        <v>1738005.5777496328</v>
      </c>
      <c r="K48" s="944">
        <f t="shared" si="14"/>
        <v>1883847.2129254194</v>
      </c>
      <c r="L48" s="944">
        <f t="shared" si="14"/>
        <v>2007785.9003769411</v>
      </c>
      <c r="M48" s="944">
        <f t="shared" si="14"/>
        <v>2136161.7035186016</v>
      </c>
      <c r="N48" s="388"/>
    </row>
    <row r="49" spans="1:14" x14ac:dyDescent="0.2">
      <c r="A49" s="923"/>
      <c r="B49" s="454"/>
      <c r="C49" s="454"/>
      <c r="D49" s="454"/>
      <c r="E49" s="454"/>
      <c r="F49" s="454"/>
      <c r="G49" s="454"/>
      <c r="H49" s="454"/>
      <c r="I49" s="454"/>
      <c r="J49" s="454"/>
      <c r="K49" s="454"/>
      <c r="L49" s="454"/>
      <c r="M49" s="454"/>
      <c r="N49" s="382"/>
    </row>
    <row r="50" spans="1:14" x14ac:dyDescent="0.2">
      <c r="A50" s="780">
        <v>18</v>
      </c>
      <c r="B50" s="22" t="s">
        <v>967</v>
      </c>
      <c r="C50" s="20">
        <f>-EEECC!D27</f>
        <v>-138927.96774804889</v>
      </c>
      <c r="D50" s="649">
        <f>D48*D21</f>
        <v>-330709.5854552302</v>
      </c>
      <c r="E50" s="649">
        <f t="shared" ref="E50:M50" si="15">E48*E21</f>
        <v>-384933.21716651059</v>
      </c>
      <c r="F50" s="649">
        <f t="shared" si="15"/>
        <v>-428811.20165063889</v>
      </c>
      <c r="G50" s="649">
        <f t="shared" si="15"/>
        <v>-473766.12709243811</v>
      </c>
      <c r="H50" s="649">
        <f t="shared" si="15"/>
        <v>-434775.30658132373</v>
      </c>
      <c r="I50" s="649">
        <f t="shared" si="15"/>
        <v>-476677.86806556024</v>
      </c>
      <c r="J50" s="649">
        <f t="shared" si="15"/>
        <v>-521401.67332488979</v>
      </c>
      <c r="K50" s="649">
        <f t="shared" si="15"/>
        <v>-565154.16387762583</v>
      </c>
      <c r="L50" s="649">
        <f t="shared" si="15"/>
        <v>-602335.77011308225</v>
      </c>
      <c r="M50" s="649">
        <f t="shared" si="15"/>
        <v>-640848.51105558046</v>
      </c>
      <c r="N50" s="370"/>
    </row>
    <row r="51" spans="1:14" ht="13.5" thickBot="1" x14ac:dyDescent="0.25">
      <c r="A51" s="938"/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401"/>
    </row>
    <row r="52" spans="1:14" ht="13.5" thickBot="1" x14ac:dyDescent="0.25">
      <c r="A52" s="945">
        <v>19</v>
      </c>
      <c r="B52" s="165" t="s">
        <v>968</v>
      </c>
      <c r="C52" s="85">
        <f>SUM(C48:C50)</f>
        <v>324165.25807878078</v>
      </c>
      <c r="D52" s="85">
        <f t="shared" ref="D52:M52" si="16">SUM(D48:D50)</f>
        <v>771655.69939553714</v>
      </c>
      <c r="E52" s="85">
        <f t="shared" si="16"/>
        <v>898177.50672185794</v>
      </c>
      <c r="F52" s="85">
        <f t="shared" si="16"/>
        <v>1000559.4705181576</v>
      </c>
      <c r="G52" s="85">
        <f t="shared" si="16"/>
        <v>1105454.2965490224</v>
      </c>
      <c r="H52" s="85">
        <f t="shared" si="16"/>
        <v>1014475.7153564221</v>
      </c>
      <c r="I52" s="85">
        <f t="shared" si="16"/>
        <v>1112248.3588196407</v>
      </c>
      <c r="J52" s="85">
        <f t="shared" si="16"/>
        <v>1216603.904424743</v>
      </c>
      <c r="K52" s="85">
        <f t="shared" si="16"/>
        <v>1318693.0490477937</v>
      </c>
      <c r="L52" s="85">
        <f t="shared" si="16"/>
        <v>1405450.1302638589</v>
      </c>
      <c r="M52" s="85">
        <f t="shared" si="16"/>
        <v>1495313.1924630213</v>
      </c>
      <c r="N52" s="395"/>
    </row>
    <row r="55" spans="1:14" x14ac:dyDescent="0.2">
      <c r="A55" s="1" t="s">
        <v>122</v>
      </c>
    </row>
    <row r="56" spans="1:14" ht="13.5" thickBot="1" x14ac:dyDescent="0.25">
      <c r="A56" s="1"/>
    </row>
    <row r="57" spans="1:14" ht="13.5" thickBot="1" x14ac:dyDescent="0.25">
      <c r="A57" s="557"/>
      <c r="B57" s="116"/>
      <c r="C57" s="936" t="s">
        <v>84</v>
      </c>
      <c r="D57" s="30" t="s">
        <v>85</v>
      </c>
      <c r="E57" s="30" t="s">
        <v>86</v>
      </c>
      <c r="F57" s="30" t="s">
        <v>87</v>
      </c>
      <c r="G57" s="30" t="s">
        <v>88</v>
      </c>
      <c r="H57" s="30" t="s">
        <v>89</v>
      </c>
      <c r="I57" s="30" t="s">
        <v>90</v>
      </c>
      <c r="J57" s="30" t="s">
        <v>91</v>
      </c>
      <c r="K57" s="30" t="s">
        <v>92</v>
      </c>
      <c r="L57" s="30" t="s">
        <v>93</v>
      </c>
      <c r="M57" s="30" t="s">
        <v>94</v>
      </c>
      <c r="N57" s="103"/>
    </row>
    <row r="58" spans="1:14" x14ac:dyDescent="0.2">
      <c r="A58" s="221">
        <v>1</v>
      </c>
      <c r="B58" s="946" t="s">
        <v>1364</v>
      </c>
      <c r="C58" s="950">
        <f>C74/C102</f>
        <v>7.2315548769534823E-3</v>
      </c>
      <c r="D58" s="954">
        <v>0.02</v>
      </c>
      <c r="E58" s="954">
        <v>0.05</v>
      </c>
      <c r="F58" s="954">
        <v>0.05</v>
      </c>
      <c r="G58" s="954">
        <v>0.05</v>
      </c>
      <c r="H58" s="954">
        <v>0.05</v>
      </c>
      <c r="I58" s="954">
        <v>0.05</v>
      </c>
      <c r="J58" s="954">
        <v>0.05</v>
      </c>
      <c r="K58" s="954">
        <v>0.05</v>
      </c>
      <c r="L58" s="954">
        <v>0.05</v>
      </c>
      <c r="M58" s="954">
        <v>0.05</v>
      </c>
      <c r="N58" s="382"/>
    </row>
    <row r="59" spans="1:14" x14ac:dyDescent="0.2">
      <c r="A59" s="221">
        <v>2</v>
      </c>
      <c r="B59" s="947" t="s">
        <v>123</v>
      </c>
      <c r="C59" s="951">
        <f>C77/C26</f>
        <v>0.1529130216693419</v>
      </c>
      <c r="D59" s="932">
        <f>'Análisis EECC 2'!C18/365</f>
        <v>0.15665236377116487</v>
      </c>
      <c r="E59" s="955">
        <v>0.155</v>
      </c>
      <c r="F59" s="955">
        <v>0.155</v>
      </c>
      <c r="G59" s="955">
        <v>0.155</v>
      </c>
      <c r="H59" s="955">
        <v>0.155</v>
      </c>
      <c r="I59" s="955">
        <v>0.155</v>
      </c>
      <c r="J59" s="955">
        <v>0.155</v>
      </c>
      <c r="K59" s="955">
        <v>0.155</v>
      </c>
      <c r="L59" s="955">
        <v>0.155</v>
      </c>
      <c r="M59" s="955">
        <v>0.155</v>
      </c>
      <c r="N59" s="370"/>
    </row>
    <row r="60" spans="1:14" x14ac:dyDescent="0.2">
      <c r="A60" s="221">
        <v>3</v>
      </c>
      <c r="B60" s="947" t="s">
        <v>124</v>
      </c>
      <c r="C60" s="952">
        <v>0</v>
      </c>
      <c r="D60" s="955">
        <v>5.0000000000000001E-3</v>
      </c>
      <c r="E60" s="955">
        <v>5.0000000000000001E-3</v>
      </c>
      <c r="F60" s="955">
        <v>5.0000000000000001E-3</v>
      </c>
      <c r="G60" s="955">
        <v>5.0000000000000001E-3</v>
      </c>
      <c r="H60" s="955">
        <v>5.0000000000000001E-3</v>
      </c>
      <c r="I60" s="955">
        <v>5.0000000000000001E-3</v>
      </c>
      <c r="J60" s="955">
        <v>5.0000000000000001E-3</v>
      </c>
      <c r="K60" s="955">
        <v>5.0000000000000001E-3</v>
      </c>
      <c r="L60" s="955">
        <v>5.0000000000000001E-3</v>
      </c>
      <c r="M60" s="955">
        <v>5.0000000000000001E-3</v>
      </c>
      <c r="N60" s="370"/>
    </row>
    <row r="61" spans="1:14" x14ac:dyDescent="0.2">
      <c r="A61" s="221">
        <v>4</v>
      </c>
      <c r="B61" s="947" t="s">
        <v>125</v>
      </c>
      <c r="C61" s="951">
        <f>C81/(C35*-1)</f>
        <v>0.91782724912711677</v>
      </c>
      <c r="D61" s="932">
        <f>('Análisis EECC 2'!C15/365)</f>
        <v>0.85663763982682983</v>
      </c>
      <c r="E61" s="933">
        <v>0.85</v>
      </c>
      <c r="F61" s="933">
        <v>0.85</v>
      </c>
      <c r="G61" s="933">
        <v>0.85</v>
      </c>
      <c r="H61" s="933">
        <v>0.85</v>
      </c>
      <c r="I61" s="933">
        <v>0.85</v>
      </c>
      <c r="J61" s="933">
        <v>0.85</v>
      </c>
      <c r="K61" s="933">
        <v>0.85</v>
      </c>
      <c r="L61" s="933">
        <v>0.85</v>
      </c>
      <c r="M61" s="933">
        <v>0.85</v>
      </c>
      <c r="N61" s="370"/>
    </row>
    <row r="62" spans="1:14" x14ac:dyDescent="0.2">
      <c r="A62" s="221">
        <v>5</v>
      </c>
      <c r="B62" s="947" t="s">
        <v>126</v>
      </c>
      <c r="C62" s="951">
        <f>C19/C84</f>
        <v>9.8666666666666659E-3</v>
      </c>
      <c r="D62" s="955">
        <v>-0.01</v>
      </c>
      <c r="E62" s="955">
        <v>-0.01</v>
      </c>
      <c r="F62" s="955">
        <v>-0.01</v>
      </c>
      <c r="G62" s="955">
        <v>-0.01</v>
      </c>
      <c r="H62" s="955">
        <v>-0.01</v>
      </c>
      <c r="I62" s="955">
        <v>-0.01</v>
      </c>
      <c r="J62" s="955">
        <v>-0.01</v>
      </c>
      <c r="K62" s="955">
        <v>-0.01</v>
      </c>
      <c r="L62" s="955">
        <v>-0.01</v>
      </c>
      <c r="M62" s="955">
        <v>-0.01</v>
      </c>
      <c r="N62" s="370"/>
    </row>
    <row r="63" spans="1:14" x14ac:dyDescent="0.2">
      <c r="A63" s="221">
        <v>6</v>
      </c>
      <c r="B63" s="947" t="s">
        <v>127</v>
      </c>
      <c r="C63" s="951">
        <f>C97/(C35*-1)</f>
        <v>0.10257597657823153</v>
      </c>
      <c r="D63" s="932">
        <f>'Análisis EECC 2'!C21/365</f>
        <v>0.16192807181021773</v>
      </c>
      <c r="E63" s="955">
        <v>0.16</v>
      </c>
      <c r="F63" s="955">
        <v>0.16</v>
      </c>
      <c r="G63" s="955">
        <v>0.16</v>
      </c>
      <c r="H63" s="955">
        <v>0.16</v>
      </c>
      <c r="I63" s="955">
        <v>0.16</v>
      </c>
      <c r="J63" s="955">
        <v>0.16</v>
      </c>
      <c r="K63" s="955">
        <v>0.16</v>
      </c>
      <c r="L63" s="955">
        <v>0.16</v>
      </c>
      <c r="M63" s="955">
        <v>0.16</v>
      </c>
      <c r="N63" s="370"/>
    </row>
    <row r="64" spans="1:14" x14ac:dyDescent="0.2">
      <c r="A64" s="221">
        <v>7</v>
      </c>
      <c r="B64" s="947" t="s">
        <v>128</v>
      </c>
      <c r="C64" s="951">
        <f>C100/((C35+C39+C40+C41)*-1)</f>
        <v>2.7105307148874744E-2</v>
      </c>
      <c r="D64" s="955">
        <v>0.03</v>
      </c>
      <c r="E64" s="955">
        <v>0.03</v>
      </c>
      <c r="F64" s="955">
        <v>0.03</v>
      </c>
      <c r="G64" s="955">
        <v>0.03</v>
      </c>
      <c r="H64" s="955">
        <v>0.03</v>
      </c>
      <c r="I64" s="955">
        <v>0.03</v>
      </c>
      <c r="J64" s="955">
        <v>0.03</v>
      </c>
      <c r="K64" s="955">
        <v>0.03</v>
      </c>
      <c r="L64" s="955">
        <v>0.03</v>
      </c>
      <c r="M64" s="955">
        <v>0.03</v>
      </c>
      <c r="N64" s="370"/>
    </row>
    <row r="65" spans="1:14" ht="13.5" thickBot="1" x14ac:dyDescent="0.25">
      <c r="A65" s="949">
        <v>8</v>
      </c>
      <c r="B65" s="948" t="s">
        <v>1300</v>
      </c>
      <c r="C65" s="953">
        <f>(C98+C99)/(C77+C81-C97)</f>
        <v>0.35555483886526001</v>
      </c>
      <c r="D65" s="956">
        <v>0.15</v>
      </c>
      <c r="E65" s="956">
        <v>0.15</v>
      </c>
      <c r="F65" s="956">
        <v>0.15</v>
      </c>
      <c r="G65" s="956">
        <v>0.15</v>
      </c>
      <c r="H65" s="956">
        <v>0.15</v>
      </c>
      <c r="I65" s="956">
        <v>0.15</v>
      </c>
      <c r="J65" s="956">
        <v>0.15</v>
      </c>
      <c r="K65" s="956">
        <v>0.15</v>
      </c>
      <c r="L65" s="956">
        <v>0.15</v>
      </c>
      <c r="M65" s="956">
        <v>0.15</v>
      </c>
      <c r="N65" s="371"/>
    </row>
    <row r="67" spans="1:14" x14ac:dyDescent="0.2">
      <c r="A67" s="1" t="s">
        <v>129</v>
      </c>
    </row>
    <row r="68" spans="1:14" ht="13.5" thickBot="1" x14ac:dyDescent="0.25">
      <c r="A68" s="1"/>
    </row>
    <row r="69" spans="1:14" ht="13.5" thickBot="1" x14ac:dyDescent="0.25">
      <c r="B69" s="115"/>
      <c r="C69" s="936" t="s">
        <v>84</v>
      </c>
      <c r="D69" s="30" t="s">
        <v>85</v>
      </c>
      <c r="E69" s="30" t="s">
        <v>86</v>
      </c>
      <c r="F69" s="30" t="s">
        <v>87</v>
      </c>
      <c r="G69" s="30" t="s">
        <v>88</v>
      </c>
      <c r="H69" s="30" t="s">
        <v>89</v>
      </c>
      <c r="I69" s="30" t="s">
        <v>90</v>
      </c>
      <c r="J69" s="30" t="s">
        <v>91</v>
      </c>
      <c r="K69" s="30" t="s">
        <v>92</v>
      </c>
      <c r="L69" s="30" t="s">
        <v>93</v>
      </c>
      <c r="M69" s="30" t="s">
        <v>94</v>
      </c>
      <c r="N69" s="103"/>
    </row>
    <row r="70" spans="1:14" x14ac:dyDescent="0.2">
      <c r="B70" s="960" t="s">
        <v>969</v>
      </c>
      <c r="C70" s="454"/>
      <c r="D70" s="454"/>
      <c r="E70" s="454"/>
      <c r="F70" s="454"/>
      <c r="G70" s="454"/>
      <c r="H70" s="454"/>
      <c r="I70" s="454"/>
      <c r="J70" s="454"/>
      <c r="K70" s="454"/>
      <c r="L70" s="454"/>
      <c r="M70" s="454"/>
      <c r="N70" s="382"/>
    </row>
    <row r="71" spans="1:14" x14ac:dyDescent="0.2">
      <c r="B71" s="957" t="s">
        <v>970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370"/>
    </row>
    <row r="72" spans="1:14" x14ac:dyDescent="0.2">
      <c r="B72" s="780" t="s">
        <v>130</v>
      </c>
      <c r="C72" s="323"/>
      <c r="D72" s="323">
        <f>D58*D102</f>
        <v>27334.247311319705</v>
      </c>
      <c r="E72" s="323">
        <f t="shared" ref="E72:M72" si="17">E58*E102</f>
        <v>74616.271814038453</v>
      </c>
      <c r="F72" s="323">
        <f t="shared" si="17"/>
        <v>79774.21499183627</v>
      </c>
      <c r="G72" s="323">
        <f t="shared" si="17"/>
        <v>85161.164862895559</v>
      </c>
      <c r="H72" s="323">
        <f t="shared" si="17"/>
        <v>86035.208422587966</v>
      </c>
      <c r="I72" s="323">
        <f t="shared" si="17"/>
        <v>92164.196296666458</v>
      </c>
      <c r="J72" s="323">
        <f t="shared" si="17"/>
        <v>97552.074921595296</v>
      </c>
      <c r="K72" s="323">
        <f t="shared" si="17"/>
        <v>103041.26093743759</v>
      </c>
      <c r="L72" s="323">
        <f t="shared" si="17"/>
        <v>107747.39624988416</v>
      </c>
      <c r="M72" s="323">
        <f t="shared" si="17"/>
        <v>112629.80384810164</v>
      </c>
      <c r="N72" s="370"/>
    </row>
    <row r="73" spans="1:14" x14ac:dyDescent="0.2">
      <c r="B73" s="780" t="s">
        <v>131</v>
      </c>
      <c r="C73" s="323">
        <f>EEECC!D36</f>
        <v>11778.315323297051</v>
      </c>
      <c r="D73" s="323">
        <f>IF((D105+D106)&gt;0,0,((D105+D106)*-1))</f>
        <v>0</v>
      </c>
      <c r="E73" s="323">
        <f t="shared" ref="E73:M73" si="18">IF((E105+E106)&gt;0,0,((E105+E106)*-1))</f>
        <v>0</v>
      </c>
      <c r="F73" s="323">
        <f t="shared" si="18"/>
        <v>0</v>
      </c>
      <c r="G73" s="323">
        <f t="shared" si="18"/>
        <v>157461.19317505322</v>
      </c>
      <c r="H73" s="323">
        <f t="shared" si="18"/>
        <v>597316.8488102369</v>
      </c>
      <c r="I73" s="323">
        <f t="shared" si="18"/>
        <v>1169267.9572690576</v>
      </c>
      <c r="J73" s="323">
        <f t="shared" si="18"/>
        <v>1837608.8145100456</v>
      </c>
      <c r="K73" s="323">
        <f t="shared" si="18"/>
        <v>2635936.619633561</v>
      </c>
      <c r="L73" s="323">
        <f t="shared" si="18"/>
        <v>3543071.3222500533</v>
      </c>
      <c r="M73" s="323">
        <f t="shared" si="18"/>
        <v>4690619.5573109929</v>
      </c>
      <c r="N73" s="370"/>
    </row>
    <row r="74" spans="1:14" ht="13.5" thickBot="1" x14ac:dyDescent="0.25">
      <c r="B74" s="961" t="s">
        <v>132</v>
      </c>
      <c r="C74" s="742">
        <f>SUM(C72:C73)</f>
        <v>11778.315323297051</v>
      </c>
      <c r="D74" s="742">
        <f t="shared" ref="D74:M74" si="19">SUM(D72:D73)</f>
        <v>27334.247311319705</v>
      </c>
      <c r="E74" s="742">
        <f t="shared" si="19"/>
        <v>74616.271814038453</v>
      </c>
      <c r="F74" s="742">
        <f t="shared" si="19"/>
        <v>79774.21499183627</v>
      </c>
      <c r="G74" s="742">
        <f t="shared" si="19"/>
        <v>242622.35803794878</v>
      </c>
      <c r="H74" s="742">
        <f t="shared" si="19"/>
        <v>683352.05723282485</v>
      </c>
      <c r="I74" s="742">
        <f t="shared" si="19"/>
        <v>1261432.1535657241</v>
      </c>
      <c r="J74" s="742">
        <f t="shared" si="19"/>
        <v>1935160.889431641</v>
      </c>
      <c r="K74" s="742">
        <f t="shared" si="19"/>
        <v>2738977.8805709984</v>
      </c>
      <c r="L74" s="742">
        <f t="shared" si="19"/>
        <v>3650818.7184999376</v>
      </c>
      <c r="M74" s="742">
        <f t="shared" si="19"/>
        <v>4803249.3611590946</v>
      </c>
      <c r="N74" s="962"/>
    </row>
    <row r="75" spans="1:14" ht="13.5" thickTop="1" x14ac:dyDescent="0.2">
      <c r="B75" s="923" t="s">
        <v>1615</v>
      </c>
      <c r="C75" s="623">
        <f>EEECC!D37</f>
        <v>762118.5</v>
      </c>
      <c r="D75" s="623">
        <f>D59*D26</f>
        <v>858830.91913903423</v>
      </c>
      <c r="E75" s="623">
        <f t="shared" ref="E75:M75" si="20">E59*E26</f>
        <v>917753.76</v>
      </c>
      <c r="F75" s="623">
        <f t="shared" si="20"/>
        <v>972818.98560000001</v>
      </c>
      <c r="G75" s="623">
        <f t="shared" si="20"/>
        <v>1031188.1247360002</v>
      </c>
      <c r="H75" s="623">
        <f t="shared" si="20"/>
        <v>1082747.5309728002</v>
      </c>
      <c r="I75" s="623">
        <f t="shared" si="20"/>
        <v>1136884.9075214404</v>
      </c>
      <c r="J75" s="623">
        <f t="shared" si="20"/>
        <v>1193729.1528975123</v>
      </c>
      <c r="K75" s="623">
        <f t="shared" si="20"/>
        <v>1253415.6105423879</v>
      </c>
      <c r="L75" s="623">
        <f t="shared" si="20"/>
        <v>1303552.2349640836</v>
      </c>
      <c r="M75" s="623">
        <f t="shared" si="20"/>
        <v>1355694.324362647</v>
      </c>
      <c r="N75" s="382"/>
    </row>
    <row r="76" spans="1:14" x14ac:dyDescent="0.2">
      <c r="B76" s="780" t="s">
        <v>133</v>
      </c>
      <c r="C76" s="323"/>
      <c r="D76" s="323">
        <f>D30</f>
        <v>-164472</v>
      </c>
      <c r="E76" s="323">
        <f t="shared" ref="E76:M76" si="21">E30</f>
        <v>-177629.75999999998</v>
      </c>
      <c r="F76" s="323">
        <f t="shared" si="21"/>
        <v>-188287.54560000001</v>
      </c>
      <c r="G76" s="323">
        <f t="shared" si="21"/>
        <v>-199584.79833600004</v>
      </c>
      <c r="H76" s="323">
        <f t="shared" si="21"/>
        <v>-209564.03825280003</v>
      </c>
      <c r="I76" s="323">
        <f t="shared" si="21"/>
        <v>-220042.24016544005</v>
      </c>
      <c r="J76" s="323">
        <f t="shared" si="21"/>
        <v>-231044.35217371208</v>
      </c>
      <c r="K76" s="323">
        <f t="shared" si="21"/>
        <v>-242596.56978239768</v>
      </c>
      <c r="L76" s="323">
        <f t="shared" si="21"/>
        <v>-252300.4325736936</v>
      </c>
      <c r="M76" s="323">
        <f t="shared" si="21"/>
        <v>-262392.44987664133</v>
      </c>
      <c r="N76" s="370"/>
    </row>
    <row r="77" spans="1:14" ht="13.5" thickBot="1" x14ac:dyDescent="0.25">
      <c r="B77" s="961" t="s">
        <v>134</v>
      </c>
      <c r="C77" s="742">
        <f>SUM(C75:C76)</f>
        <v>762118.5</v>
      </c>
      <c r="D77" s="742">
        <f t="shared" ref="D77:M77" si="22">SUM(D75:D76)</f>
        <v>694358.91913903423</v>
      </c>
      <c r="E77" s="742">
        <f t="shared" si="22"/>
        <v>740124</v>
      </c>
      <c r="F77" s="742">
        <f t="shared" si="22"/>
        <v>784531.44</v>
      </c>
      <c r="G77" s="742">
        <f t="shared" si="22"/>
        <v>831603.32640000014</v>
      </c>
      <c r="H77" s="742">
        <f t="shared" si="22"/>
        <v>873183.49272000021</v>
      </c>
      <c r="I77" s="742">
        <f t="shared" si="22"/>
        <v>916842.6673560004</v>
      </c>
      <c r="J77" s="742">
        <f t="shared" si="22"/>
        <v>962684.8007238002</v>
      </c>
      <c r="K77" s="742">
        <f t="shared" si="22"/>
        <v>1010819.0407599902</v>
      </c>
      <c r="L77" s="742">
        <f t="shared" si="22"/>
        <v>1051251.8023903901</v>
      </c>
      <c r="M77" s="742">
        <f t="shared" si="22"/>
        <v>1093301.8744860056</v>
      </c>
      <c r="N77" s="962"/>
    </row>
    <row r="78" spans="1:14" ht="13.5" thickTop="1" x14ac:dyDescent="0.2">
      <c r="B78" s="923" t="s">
        <v>1616</v>
      </c>
      <c r="C78" s="623">
        <f>EEECC!D38</f>
        <v>0</v>
      </c>
      <c r="D78" s="623">
        <f>D60*D26</f>
        <v>27412</v>
      </c>
      <c r="E78" s="623">
        <f t="shared" ref="E78:M78" si="23">E60*E26</f>
        <v>29604.959999999999</v>
      </c>
      <c r="F78" s="623">
        <f t="shared" si="23"/>
        <v>31381.257600000004</v>
      </c>
      <c r="G78" s="623">
        <f t="shared" si="23"/>
        <v>33264.133056000006</v>
      </c>
      <c r="H78" s="623">
        <f t="shared" si="23"/>
        <v>34927.339708800006</v>
      </c>
      <c r="I78" s="623">
        <f t="shared" si="23"/>
        <v>36673.706694240012</v>
      </c>
      <c r="J78" s="623">
        <f t="shared" si="23"/>
        <v>38507.39202895201</v>
      </c>
      <c r="K78" s="623">
        <f t="shared" si="23"/>
        <v>40432.761630399611</v>
      </c>
      <c r="L78" s="623">
        <f t="shared" si="23"/>
        <v>42050.072095615607</v>
      </c>
      <c r="M78" s="623">
        <f t="shared" si="23"/>
        <v>43732.074979440229</v>
      </c>
      <c r="N78" s="382"/>
    </row>
    <row r="79" spans="1:14" ht="13.5" thickBot="1" x14ac:dyDescent="0.25">
      <c r="B79" s="961" t="s">
        <v>135</v>
      </c>
      <c r="C79" s="742">
        <f>SUM(C78)</f>
        <v>0</v>
      </c>
      <c r="D79" s="742">
        <f>SUM(D78)</f>
        <v>27412</v>
      </c>
      <c r="E79" s="742">
        <f t="shared" ref="E79:M79" si="24">SUM(E78)</f>
        <v>29604.959999999999</v>
      </c>
      <c r="F79" s="742">
        <f t="shared" si="24"/>
        <v>31381.257600000004</v>
      </c>
      <c r="G79" s="742">
        <f t="shared" si="24"/>
        <v>33264.133056000006</v>
      </c>
      <c r="H79" s="742">
        <f t="shared" si="24"/>
        <v>34927.339708800006</v>
      </c>
      <c r="I79" s="742">
        <f t="shared" si="24"/>
        <v>36673.706694240012</v>
      </c>
      <c r="J79" s="742">
        <f t="shared" si="24"/>
        <v>38507.39202895201</v>
      </c>
      <c r="K79" s="742">
        <f t="shared" si="24"/>
        <v>40432.761630399611</v>
      </c>
      <c r="L79" s="742">
        <f t="shared" si="24"/>
        <v>42050.072095615607</v>
      </c>
      <c r="M79" s="742">
        <f t="shared" si="24"/>
        <v>43732.074979440229</v>
      </c>
      <c r="N79" s="962"/>
    </row>
    <row r="80" spans="1:14" ht="13.5" thickTop="1" x14ac:dyDescent="0.2">
      <c r="B80" s="923" t="s">
        <v>1614</v>
      </c>
      <c r="C80" s="623">
        <f>EEECC!D39</f>
        <v>2625007.4318268299</v>
      </c>
      <c r="D80" s="623">
        <f>D61*(D35*-1)</f>
        <v>2646853.3346364857</v>
      </c>
      <c r="E80" s="623">
        <f t="shared" ref="E80:M80" si="25">E61*(E35*-1)</f>
        <v>2835799.446531924</v>
      </c>
      <c r="F80" s="623">
        <f t="shared" si="25"/>
        <v>2987306.960167882</v>
      </c>
      <c r="G80" s="623">
        <f t="shared" si="25"/>
        <v>3147345.7110273191</v>
      </c>
      <c r="H80" s="623">
        <f t="shared" si="25"/>
        <v>3291529.2254099147</v>
      </c>
      <c r="I80" s="623">
        <f t="shared" si="25"/>
        <v>3504871.7037567855</v>
      </c>
      <c r="J80" s="623">
        <f t="shared" si="25"/>
        <v>3666128.626111676</v>
      </c>
      <c r="K80" s="623">
        <f t="shared" si="25"/>
        <v>3835028.7946993224</v>
      </c>
      <c r="L80" s="623">
        <f t="shared" si="25"/>
        <v>3981010.7211875585</v>
      </c>
      <c r="M80" s="623">
        <f t="shared" si="25"/>
        <v>4132609.3479763311</v>
      </c>
      <c r="N80" s="382"/>
    </row>
    <row r="81" spans="2:14" ht="13.5" thickBot="1" x14ac:dyDescent="0.25">
      <c r="B81" s="963" t="s">
        <v>136</v>
      </c>
      <c r="C81" s="624">
        <f>SUM(C80)</f>
        <v>2625007.4318268299</v>
      </c>
      <c r="D81" s="624">
        <f>SUM(D80)</f>
        <v>2646853.3346364857</v>
      </c>
      <c r="E81" s="624">
        <f t="shared" ref="E81:M81" si="26">SUM(E80)</f>
        <v>2835799.446531924</v>
      </c>
      <c r="F81" s="624">
        <f t="shared" si="26"/>
        <v>2987306.960167882</v>
      </c>
      <c r="G81" s="624">
        <f t="shared" si="26"/>
        <v>3147345.7110273191</v>
      </c>
      <c r="H81" s="624">
        <f t="shared" si="26"/>
        <v>3291529.2254099147</v>
      </c>
      <c r="I81" s="624">
        <f t="shared" si="26"/>
        <v>3504871.7037567855</v>
      </c>
      <c r="J81" s="624">
        <f t="shared" si="26"/>
        <v>3666128.626111676</v>
      </c>
      <c r="K81" s="624">
        <f t="shared" si="26"/>
        <v>3835028.7946993224</v>
      </c>
      <c r="L81" s="624">
        <f t="shared" si="26"/>
        <v>3981010.7211875585</v>
      </c>
      <c r="M81" s="624">
        <f t="shared" si="26"/>
        <v>4132609.3479763311</v>
      </c>
      <c r="N81" s="401"/>
    </row>
    <row r="82" spans="2:14" ht="13.5" thickBot="1" x14ac:dyDescent="0.25">
      <c r="B82" s="964" t="s">
        <v>1617</v>
      </c>
      <c r="C82" s="965">
        <f>C74+C77+C79+C81</f>
        <v>3398904.2471501268</v>
      </c>
      <c r="D82" s="965">
        <f t="shared" ref="D82:M82" si="27">D74+D77+D79+D81</f>
        <v>3395958.5010868395</v>
      </c>
      <c r="E82" s="965">
        <f t="shared" si="27"/>
        <v>3680144.6783459624</v>
      </c>
      <c r="F82" s="965">
        <f t="shared" si="27"/>
        <v>3882993.8727597184</v>
      </c>
      <c r="G82" s="965">
        <f t="shared" si="27"/>
        <v>4254835.5285212677</v>
      </c>
      <c r="H82" s="965">
        <f t="shared" si="27"/>
        <v>4882992.1150715398</v>
      </c>
      <c r="I82" s="965">
        <f t="shared" si="27"/>
        <v>5719820.2313727504</v>
      </c>
      <c r="J82" s="965">
        <f t="shared" si="27"/>
        <v>6602481.7082960689</v>
      </c>
      <c r="K82" s="965">
        <f t="shared" si="27"/>
        <v>7625258.47766071</v>
      </c>
      <c r="L82" s="965">
        <f t="shared" si="27"/>
        <v>8725131.314173501</v>
      </c>
      <c r="M82" s="965">
        <f t="shared" si="27"/>
        <v>10072892.658600872</v>
      </c>
      <c r="N82" s="942"/>
    </row>
    <row r="83" spans="2:14" x14ac:dyDescent="0.2">
      <c r="B83" s="960" t="s">
        <v>972</v>
      </c>
      <c r="C83" s="623"/>
      <c r="D83" s="623"/>
      <c r="E83" s="623"/>
      <c r="F83" s="623"/>
      <c r="G83" s="623"/>
      <c r="H83" s="623"/>
      <c r="I83" s="623"/>
      <c r="J83" s="623"/>
      <c r="K83" s="623"/>
      <c r="L83" s="623"/>
      <c r="M83" s="623"/>
      <c r="N83" s="382"/>
    </row>
    <row r="84" spans="2:14" x14ac:dyDescent="0.2">
      <c r="B84" s="780" t="s">
        <v>137</v>
      </c>
      <c r="C84" s="323">
        <f>EEECC!C44</f>
        <v>15000000</v>
      </c>
      <c r="D84" s="323">
        <v>15000000</v>
      </c>
      <c r="E84" s="323">
        <f>D84+D85+D86+D87</f>
        <v>15220000</v>
      </c>
      <c r="F84" s="323">
        <f t="shared" ref="F84:M84" si="28">E84+E85+E86+E87</f>
        <v>15840000</v>
      </c>
      <c r="G84" s="323">
        <f t="shared" si="28"/>
        <v>16460000</v>
      </c>
      <c r="H84" s="323">
        <f t="shared" si="28"/>
        <v>17040000</v>
      </c>
      <c r="I84" s="323">
        <f t="shared" si="28"/>
        <v>17620000</v>
      </c>
      <c r="J84" s="323">
        <f t="shared" si="28"/>
        <v>18200000</v>
      </c>
      <c r="K84" s="323">
        <f t="shared" si="28"/>
        <v>18830000</v>
      </c>
      <c r="L84" s="323">
        <f t="shared" si="28"/>
        <v>19430000</v>
      </c>
      <c r="M84" s="323">
        <f t="shared" si="28"/>
        <v>20030000</v>
      </c>
      <c r="N84" s="370"/>
    </row>
    <row r="85" spans="2:14" x14ac:dyDescent="0.2">
      <c r="B85" s="780" t="s">
        <v>1301</v>
      </c>
      <c r="C85" s="323">
        <v>0</v>
      </c>
      <c r="D85" s="968">
        <v>300000</v>
      </c>
      <c r="E85" s="968">
        <v>300000</v>
      </c>
      <c r="F85" s="968">
        <v>300000</v>
      </c>
      <c r="G85" s="968">
        <v>300000</v>
      </c>
      <c r="H85" s="968">
        <v>300000</v>
      </c>
      <c r="I85" s="968">
        <v>300000</v>
      </c>
      <c r="J85" s="968">
        <v>350000</v>
      </c>
      <c r="K85" s="968">
        <v>350000</v>
      </c>
      <c r="L85" s="968">
        <v>350000</v>
      </c>
      <c r="M85" s="968">
        <v>400000</v>
      </c>
      <c r="N85" s="370"/>
    </row>
    <row r="86" spans="2:14" x14ac:dyDescent="0.2">
      <c r="B86" s="780" t="s">
        <v>1302</v>
      </c>
      <c r="C86" s="323">
        <v>0</v>
      </c>
      <c r="D86" s="968">
        <v>0</v>
      </c>
      <c r="E86" s="968">
        <v>400000</v>
      </c>
      <c r="F86" s="968">
        <v>400000</v>
      </c>
      <c r="G86" s="968">
        <v>400000</v>
      </c>
      <c r="H86" s="968">
        <v>400000</v>
      </c>
      <c r="I86" s="968">
        <v>400000</v>
      </c>
      <c r="J86" s="968">
        <v>400000</v>
      </c>
      <c r="K86" s="968">
        <v>400000</v>
      </c>
      <c r="L86" s="968">
        <v>400000</v>
      </c>
      <c r="M86" s="968">
        <v>200000</v>
      </c>
      <c r="N86" s="370"/>
    </row>
    <row r="87" spans="2:14" x14ac:dyDescent="0.2">
      <c r="B87" s="780" t="s">
        <v>138</v>
      </c>
      <c r="C87" s="323">
        <v>0</v>
      </c>
      <c r="D87" s="323">
        <v>-80000</v>
      </c>
      <c r="E87" s="323">
        <v>-80000</v>
      </c>
      <c r="F87" s="323">
        <v>-80000</v>
      </c>
      <c r="G87" s="323">
        <v>-120000</v>
      </c>
      <c r="H87" s="323">
        <v>-120000</v>
      </c>
      <c r="I87" s="323">
        <v>-120000</v>
      </c>
      <c r="J87" s="323">
        <v>-120000</v>
      </c>
      <c r="K87" s="323">
        <v>-150000</v>
      </c>
      <c r="L87" s="323">
        <v>-150000</v>
      </c>
      <c r="M87" s="323">
        <v>-150000</v>
      </c>
      <c r="N87" s="370"/>
    </row>
    <row r="88" spans="2:14" x14ac:dyDescent="0.2">
      <c r="B88" s="780" t="s">
        <v>140</v>
      </c>
      <c r="C88" s="323">
        <f>EEECC!C45</f>
        <v>-9148000</v>
      </c>
      <c r="D88" s="323">
        <f>C88</f>
        <v>-9148000</v>
      </c>
      <c r="E88" s="323">
        <f>D88+D89</f>
        <v>-9300200</v>
      </c>
      <c r="F88" s="323">
        <f t="shared" ref="F88:M88" si="29">E88+E89</f>
        <v>-9458600</v>
      </c>
      <c r="G88" s="323">
        <f t="shared" si="29"/>
        <v>-9623200</v>
      </c>
      <c r="H88" s="323">
        <f t="shared" si="29"/>
        <v>-9793600</v>
      </c>
      <c r="I88" s="323">
        <f t="shared" si="29"/>
        <v>-9969800</v>
      </c>
      <c r="J88" s="323">
        <f t="shared" si="29"/>
        <v>-10151800</v>
      </c>
      <c r="K88" s="323">
        <f t="shared" si="29"/>
        <v>-10340100</v>
      </c>
      <c r="L88" s="323">
        <f t="shared" si="29"/>
        <v>-10534400</v>
      </c>
      <c r="M88" s="323">
        <f t="shared" si="29"/>
        <v>-10734700</v>
      </c>
      <c r="N88" s="370"/>
    </row>
    <row r="89" spans="2:14" x14ac:dyDescent="0.2">
      <c r="B89" s="780" t="s">
        <v>139</v>
      </c>
      <c r="C89" s="323"/>
      <c r="D89" s="323">
        <f>D62*(D84+D85+D86+D87)</f>
        <v>-152200</v>
      </c>
      <c r="E89" s="323">
        <f t="shared" ref="E89:M89" si="30">E62*(E84+E85+E86+E87)</f>
        <v>-158400</v>
      </c>
      <c r="F89" s="323">
        <f t="shared" si="30"/>
        <v>-164600</v>
      </c>
      <c r="G89" s="323">
        <f t="shared" si="30"/>
        <v>-170400</v>
      </c>
      <c r="H89" s="323">
        <f t="shared" si="30"/>
        <v>-176200</v>
      </c>
      <c r="I89" s="323">
        <f t="shared" si="30"/>
        <v>-182000</v>
      </c>
      <c r="J89" s="323">
        <f t="shared" si="30"/>
        <v>-188300</v>
      </c>
      <c r="K89" s="323">
        <f t="shared" si="30"/>
        <v>-194300</v>
      </c>
      <c r="L89" s="323">
        <f t="shared" si="30"/>
        <v>-200300</v>
      </c>
      <c r="M89" s="323">
        <f t="shared" si="30"/>
        <v>-204800</v>
      </c>
      <c r="N89" s="370"/>
    </row>
    <row r="90" spans="2:14" ht="13.5" thickBot="1" x14ac:dyDescent="0.25">
      <c r="B90" s="963" t="s">
        <v>141</v>
      </c>
      <c r="C90" s="624">
        <f>SUM(C84:C89)</f>
        <v>5852000</v>
      </c>
      <c r="D90" s="624">
        <f>SUM(D84:D89)</f>
        <v>5919800</v>
      </c>
      <c r="E90" s="624">
        <f t="shared" ref="E90:M90" si="31">SUM(E84:E89)</f>
        <v>6381400</v>
      </c>
      <c r="F90" s="624">
        <f t="shared" si="31"/>
        <v>6836800</v>
      </c>
      <c r="G90" s="624">
        <f t="shared" si="31"/>
        <v>7246400</v>
      </c>
      <c r="H90" s="624">
        <f t="shared" si="31"/>
        <v>7650200</v>
      </c>
      <c r="I90" s="624">
        <f t="shared" si="31"/>
        <v>8048200</v>
      </c>
      <c r="J90" s="624">
        <f t="shared" si="31"/>
        <v>8489900</v>
      </c>
      <c r="K90" s="624">
        <f t="shared" si="31"/>
        <v>8895600</v>
      </c>
      <c r="L90" s="624">
        <f t="shared" si="31"/>
        <v>9295300</v>
      </c>
      <c r="M90" s="624">
        <f t="shared" si="31"/>
        <v>9540500</v>
      </c>
      <c r="N90" s="401"/>
    </row>
    <row r="91" spans="2:14" ht="13.5" thickBot="1" x14ac:dyDescent="0.25">
      <c r="B91" s="964" t="s">
        <v>1622</v>
      </c>
      <c r="C91" s="965">
        <f>C90</f>
        <v>5852000</v>
      </c>
      <c r="D91" s="965">
        <f t="shared" ref="D91:M91" si="32">D90</f>
        <v>5919800</v>
      </c>
      <c r="E91" s="965">
        <f t="shared" si="32"/>
        <v>6381400</v>
      </c>
      <c r="F91" s="965">
        <f t="shared" si="32"/>
        <v>6836800</v>
      </c>
      <c r="G91" s="965">
        <f t="shared" si="32"/>
        <v>7246400</v>
      </c>
      <c r="H91" s="965">
        <f t="shared" si="32"/>
        <v>7650200</v>
      </c>
      <c r="I91" s="965">
        <f t="shared" si="32"/>
        <v>8048200</v>
      </c>
      <c r="J91" s="965">
        <f t="shared" si="32"/>
        <v>8489900</v>
      </c>
      <c r="K91" s="965">
        <f t="shared" si="32"/>
        <v>8895600</v>
      </c>
      <c r="L91" s="965">
        <f t="shared" si="32"/>
        <v>9295300</v>
      </c>
      <c r="M91" s="965">
        <f t="shared" si="32"/>
        <v>9540500</v>
      </c>
      <c r="N91" s="942"/>
    </row>
    <row r="92" spans="2:14" ht="13.5" thickBot="1" x14ac:dyDescent="0.25">
      <c r="B92" s="523"/>
      <c r="C92" s="317"/>
      <c r="D92" s="317"/>
      <c r="E92" s="317"/>
      <c r="F92" s="317"/>
      <c r="G92" s="317"/>
      <c r="H92" s="317"/>
      <c r="I92" s="317"/>
      <c r="J92" s="317"/>
      <c r="K92" s="317"/>
      <c r="L92" s="317"/>
      <c r="M92" s="317"/>
      <c r="N92" s="106"/>
    </row>
    <row r="93" spans="2:14" ht="13.5" thickBot="1" x14ac:dyDescent="0.25">
      <c r="B93" s="966" t="s">
        <v>1623</v>
      </c>
      <c r="C93" s="328">
        <f>C91+C82</f>
        <v>9250904.2471501268</v>
      </c>
      <c r="D93" s="328">
        <f t="shared" ref="D93:M93" si="33">D91+D82</f>
        <v>9315758.5010868385</v>
      </c>
      <c r="E93" s="328">
        <f t="shared" si="33"/>
        <v>10061544.678345963</v>
      </c>
      <c r="F93" s="328">
        <f t="shared" si="33"/>
        <v>10719793.872759718</v>
      </c>
      <c r="G93" s="328">
        <f t="shared" si="33"/>
        <v>11501235.528521268</v>
      </c>
      <c r="H93" s="328">
        <f t="shared" si="33"/>
        <v>12533192.115071539</v>
      </c>
      <c r="I93" s="328">
        <f t="shared" si="33"/>
        <v>13768020.231372751</v>
      </c>
      <c r="J93" s="328">
        <f t="shared" si="33"/>
        <v>15092381.708296068</v>
      </c>
      <c r="K93" s="328">
        <f t="shared" si="33"/>
        <v>16520858.47766071</v>
      </c>
      <c r="L93" s="328">
        <f t="shared" si="33"/>
        <v>18020431.314173501</v>
      </c>
      <c r="M93" s="328">
        <f t="shared" si="33"/>
        <v>19613392.658600874</v>
      </c>
      <c r="N93" s="395"/>
    </row>
    <row r="94" spans="2:14" x14ac:dyDescent="0.2">
      <c r="B94" s="923"/>
      <c r="C94" s="623"/>
      <c r="D94" s="623"/>
      <c r="E94" s="623"/>
      <c r="F94" s="623"/>
      <c r="G94" s="623"/>
      <c r="H94" s="623"/>
      <c r="I94" s="623"/>
      <c r="J94" s="623"/>
      <c r="K94" s="623"/>
      <c r="L94" s="623"/>
      <c r="M94" s="623"/>
      <c r="N94" s="382"/>
    </row>
    <row r="95" spans="2:14" x14ac:dyDescent="0.2">
      <c r="B95" s="957" t="s">
        <v>975</v>
      </c>
      <c r="C95" s="323"/>
      <c r="D95" s="323"/>
      <c r="E95" s="323"/>
      <c r="F95" s="323"/>
      <c r="G95" s="323"/>
      <c r="H95" s="323"/>
      <c r="I95" s="323"/>
      <c r="J95" s="323"/>
      <c r="K95" s="323"/>
      <c r="L95" s="323"/>
      <c r="M95" s="323"/>
      <c r="N95" s="370"/>
    </row>
    <row r="96" spans="2:14" x14ac:dyDescent="0.2">
      <c r="B96" s="957" t="s">
        <v>976</v>
      </c>
      <c r="C96" s="323"/>
      <c r="D96" s="323"/>
      <c r="E96" s="323"/>
      <c r="F96" s="323"/>
      <c r="G96" s="323"/>
      <c r="H96" s="323"/>
      <c r="I96" s="323"/>
      <c r="J96" s="323"/>
      <c r="K96" s="323"/>
      <c r="L96" s="323"/>
      <c r="M96" s="323"/>
      <c r="N96" s="370"/>
    </row>
    <row r="97" spans="2:14" x14ac:dyDescent="0.2">
      <c r="B97" s="780" t="s">
        <v>1626</v>
      </c>
      <c r="C97" s="323">
        <f>EEECC!D52</f>
        <v>293369.69576881715</v>
      </c>
      <c r="D97" s="323">
        <f>D63*(D35*-1)</f>
        <v>500328.06978779618</v>
      </c>
      <c r="E97" s="323">
        <f t="shared" ref="E97:M97" si="34">E63*(E35*-1)</f>
        <v>533797.54287659749</v>
      </c>
      <c r="F97" s="323">
        <f t="shared" si="34"/>
        <v>562316.60426689545</v>
      </c>
      <c r="G97" s="323">
        <f t="shared" si="34"/>
        <v>592441.54560514248</v>
      </c>
      <c r="H97" s="323">
        <f t="shared" si="34"/>
        <v>619581.97184186627</v>
      </c>
      <c r="I97" s="323">
        <f t="shared" si="34"/>
        <v>659740.55600127729</v>
      </c>
      <c r="J97" s="323">
        <f t="shared" si="34"/>
        <v>690094.8002092567</v>
      </c>
      <c r="K97" s="323">
        <f t="shared" si="34"/>
        <v>721887.77311987255</v>
      </c>
      <c r="L97" s="323">
        <f t="shared" si="34"/>
        <v>749366.72398824629</v>
      </c>
      <c r="M97" s="323">
        <f t="shared" si="34"/>
        <v>777902.93608966237</v>
      </c>
      <c r="N97" s="370"/>
    </row>
    <row r="98" spans="2:14" x14ac:dyDescent="0.2">
      <c r="B98" s="780" t="s">
        <v>1303</v>
      </c>
      <c r="C98" s="323">
        <f>EEECC!D53</f>
        <v>700000</v>
      </c>
      <c r="D98" s="323">
        <v>0</v>
      </c>
      <c r="E98" s="323">
        <v>0</v>
      </c>
      <c r="F98" s="323">
        <v>0</v>
      </c>
      <c r="G98" s="323">
        <v>0</v>
      </c>
      <c r="H98" s="323">
        <v>0</v>
      </c>
      <c r="I98" s="323">
        <v>0</v>
      </c>
      <c r="J98" s="323">
        <v>0</v>
      </c>
      <c r="K98" s="323">
        <v>0</v>
      </c>
      <c r="L98" s="323">
        <v>0</v>
      </c>
      <c r="M98" s="323">
        <v>0</v>
      </c>
      <c r="N98" s="370"/>
    </row>
    <row r="99" spans="2:14" x14ac:dyDescent="0.2">
      <c r="B99" s="780" t="s">
        <v>1304</v>
      </c>
      <c r="C99" s="323">
        <f>EEECC!D54</f>
        <v>400000</v>
      </c>
      <c r="D99" s="749">
        <f>D65*(D77+D80-D97)</f>
        <v>426132.62759815855</v>
      </c>
      <c r="E99" s="749">
        <f t="shared" ref="E99:M99" si="35">E65*(E77+E80-E97)</f>
        <v>456318.88554829895</v>
      </c>
      <c r="F99" s="749">
        <f t="shared" si="35"/>
        <v>481428.26938514796</v>
      </c>
      <c r="G99" s="749">
        <f t="shared" si="35"/>
        <v>507976.12377332646</v>
      </c>
      <c r="H99" s="749">
        <f t="shared" si="35"/>
        <v>531769.61194320733</v>
      </c>
      <c r="I99" s="749">
        <f t="shared" si="35"/>
        <v>564296.07226672629</v>
      </c>
      <c r="J99" s="749">
        <f t="shared" si="35"/>
        <v>590807.79399393289</v>
      </c>
      <c r="K99" s="749">
        <f t="shared" si="35"/>
        <v>618594.00935091602</v>
      </c>
      <c r="L99" s="749">
        <f t="shared" si="35"/>
        <v>642434.36993845541</v>
      </c>
      <c r="M99" s="749">
        <f t="shared" si="35"/>
        <v>667201.24295590119</v>
      </c>
      <c r="N99" s="370"/>
    </row>
    <row r="100" spans="2:14" x14ac:dyDescent="0.2">
      <c r="B100" s="780" t="s">
        <v>1305</v>
      </c>
      <c r="C100" s="323">
        <f>EEECC!D55+EEECC!D56-C101</f>
        <v>96441.317754480289</v>
      </c>
      <c r="D100" s="323">
        <f>D64*((D35+D39+D40+D41)*-1)</f>
        <v>109542.08272480029</v>
      </c>
      <c r="E100" s="323">
        <f t="shared" ref="E100:M100" si="36">E64*((E35+E39+E40+E41)*-1)</f>
        <v>117275.79068936202</v>
      </c>
      <c r="F100" s="323">
        <f t="shared" si="36"/>
        <v>122928.22453404289</v>
      </c>
      <c r="G100" s="323">
        <f t="shared" si="36"/>
        <v>129039.50078700419</v>
      </c>
      <c r="H100" s="323">
        <f t="shared" si="36"/>
        <v>134577.27808536193</v>
      </c>
      <c r="I100" s="323">
        <f t="shared" si="36"/>
        <v>142569.42959976548</v>
      </c>
      <c r="J100" s="323">
        <f t="shared" si="36"/>
        <v>148737.2309038266</v>
      </c>
      <c r="K100" s="323">
        <f t="shared" si="36"/>
        <v>155189.27240033704</v>
      </c>
      <c r="L100" s="323">
        <f t="shared" si="36"/>
        <v>160811.06095789906</v>
      </c>
      <c r="M100" s="323">
        <f t="shared" si="36"/>
        <v>166643.38686088874</v>
      </c>
      <c r="N100" s="370"/>
    </row>
    <row r="101" spans="2:14" ht="13.5" thickBot="1" x14ac:dyDescent="0.25">
      <c r="B101" s="938" t="s">
        <v>1306</v>
      </c>
      <c r="C101" s="624">
        <f>EEECC!D27</f>
        <v>138927.96774804889</v>
      </c>
      <c r="D101" s="624">
        <f>D50*-1</f>
        <v>330709.5854552302</v>
      </c>
      <c r="E101" s="624">
        <f t="shared" ref="E101:M101" si="37">E50*-1</f>
        <v>384933.21716651059</v>
      </c>
      <c r="F101" s="624">
        <f t="shared" si="37"/>
        <v>428811.20165063889</v>
      </c>
      <c r="G101" s="624">
        <f t="shared" si="37"/>
        <v>473766.12709243811</v>
      </c>
      <c r="H101" s="624">
        <f t="shared" si="37"/>
        <v>434775.30658132373</v>
      </c>
      <c r="I101" s="624">
        <f t="shared" si="37"/>
        <v>476677.86806556024</v>
      </c>
      <c r="J101" s="624">
        <f t="shared" si="37"/>
        <v>521401.67332488979</v>
      </c>
      <c r="K101" s="624">
        <f t="shared" si="37"/>
        <v>565154.16387762583</v>
      </c>
      <c r="L101" s="624">
        <f t="shared" si="37"/>
        <v>602335.77011308225</v>
      </c>
      <c r="M101" s="624">
        <f t="shared" si="37"/>
        <v>640848.51105558046</v>
      </c>
      <c r="N101" s="401"/>
    </row>
    <row r="102" spans="2:14" ht="13.5" thickBot="1" x14ac:dyDescent="0.25">
      <c r="B102" s="964" t="s">
        <v>1629</v>
      </c>
      <c r="C102" s="965">
        <f>SUM(C97:C101)</f>
        <v>1628738.9812713463</v>
      </c>
      <c r="D102" s="965">
        <f>SUM(D97:D101)</f>
        <v>1366712.3655659852</v>
      </c>
      <c r="E102" s="965">
        <f t="shared" ref="E102:M102" si="38">SUM(E97:E101)</f>
        <v>1492325.4362807691</v>
      </c>
      <c r="F102" s="965">
        <f t="shared" si="38"/>
        <v>1595484.2998367252</v>
      </c>
      <c r="G102" s="965">
        <f t="shared" si="38"/>
        <v>1703223.2972579112</v>
      </c>
      <c r="H102" s="965">
        <f t="shared" si="38"/>
        <v>1720704.1684517593</v>
      </c>
      <c r="I102" s="965">
        <f t="shared" si="38"/>
        <v>1843283.9259333292</v>
      </c>
      <c r="J102" s="965">
        <f t="shared" si="38"/>
        <v>1951041.4984319059</v>
      </c>
      <c r="K102" s="965">
        <f t="shared" si="38"/>
        <v>2060825.2187487516</v>
      </c>
      <c r="L102" s="965">
        <f t="shared" si="38"/>
        <v>2154947.9249976831</v>
      </c>
      <c r="M102" s="965">
        <f t="shared" si="38"/>
        <v>2252596.0769620328</v>
      </c>
      <c r="N102" s="942"/>
    </row>
    <row r="103" spans="2:14" x14ac:dyDescent="0.2">
      <c r="B103" s="923"/>
      <c r="C103" s="623"/>
      <c r="D103" s="623"/>
      <c r="E103" s="623"/>
      <c r="F103" s="623"/>
      <c r="G103" s="623"/>
      <c r="H103" s="623"/>
      <c r="I103" s="623"/>
      <c r="J103" s="623"/>
      <c r="K103" s="623"/>
      <c r="L103" s="623"/>
      <c r="M103" s="623"/>
      <c r="N103" s="382"/>
    </row>
    <row r="104" spans="2:14" x14ac:dyDescent="0.2">
      <c r="B104" s="957" t="s">
        <v>979</v>
      </c>
      <c r="C104" s="323"/>
      <c r="D104" s="323"/>
      <c r="E104" s="323"/>
      <c r="F104" s="323"/>
      <c r="G104" s="323"/>
      <c r="H104" s="323"/>
      <c r="I104" s="323"/>
      <c r="J104" s="323"/>
      <c r="K104" s="323"/>
      <c r="L104" s="323"/>
      <c r="M104" s="323"/>
      <c r="N104" s="370"/>
    </row>
    <row r="105" spans="2:14" x14ac:dyDescent="0.2">
      <c r="B105" s="780" t="s">
        <v>1307</v>
      </c>
      <c r="C105" s="323">
        <f>EEECC!D60</f>
        <v>1600000</v>
      </c>
      <c r="D105" s="323">
        <f>1600000</f>
        <v>1600000</v>
      </c>
      <c r="E105" s="323">
        <f t="shared" ref="E105:M105" si="39">1600000</f>
        <v>1600000</v>
      </c>
      <c r="F105" s="323">
        <f t="shared" si="39"/>
        <v>1600000</v>
      </c>
      <c r="G105" s="323">
        <f t="shared" si="39"/>
        <v>1600000</v>
      </c>
      <c r="H105" s="323">
        <f t="shared" si="39"/>
        <v>1600000</v>
      </c>
      <c r="I105" s="323">
        <f t="shared" si="39"/>
        <v>1600000</v>
      </c>
      <c r="J105" s="323">
        <f t="shared" si="39"/>
        <v>1600000</v>
      </c>
      <c r="K105" s="323">
        <f t="shared" si="39"/>
        <v>1600000</v>
      </c>
      <c r="L105" s="323">
        <f t="shared" si="39"/>
        <v>1600000</v>
      </c>
      <c r="M105" s="323">
        <f t="shared" si="39"/>
        <v>1600000</v>
      </c>
      <c r="N105" s="370"/>
    </row>
    <row r="106" spans="2:14" ht="13.5" thickBot="1" x14ac:dyDescent="0.25">
      <c r="B106" s="938" t="s">
        <v>1308</v>
      </c>
      <c r="C106" s="624"/>
      <c r="D106" s="624">
        <f>(D72+D77+D79+D81+D91-D102-D105-D115)</f>
        <v>-444774.82195346523</v>
      </c>
      <c r="E106" s="624">
        <f t="shared" ref="E106:M106" si="40">(E72+E77+E79+E81+E91-E102-E105-E115)</f>
        <v>-722779.22213098127</v>
      </c>
      <c r="F106" s="624">
        <f t="shared" si="40"/>
        <v>-1168248.3617913406</v>
      </c>
      <c r="G106" s="624">
        <f t="shared" si="40"/>
        <v>-1757461.1931750532</v>
      </c>
      <c r="H106" s="624">
        <f t="shared" si="40"/>
        <v>-2197316.8488102369</v>
      </c>
      <c r="I106" s="624">
        <f t="shared" si="40"/>
        <v>-2769267.9572690576</v>
      </c>
      <c r="J106" s="624">
        <f t="shared" si="40"/>
        <v>-3437608.8145100456</v>
      </c>
      <c r="K106" s="624">
        <f t="shared" si="40"/>
        <v>-4235936.619633561</v>
      </c>
      <c r="L106" s="624">
        <f t="shared" si="40"/>
        <v>-5143071.3222500533</v>
      </c>
      <c r="M106" s="624">
        <f t="shared" si="40"/>
        <v>-6290619.5573109929</v>
      </c>
      <c r="N106" s="401"/>
    </row>
    <row r="107" spans="2:14" ht="13.5" thickBot="1" x14ac:dyDescent="0.25">
      <c r="B107" s="964" t="s">
        <v>1633</v>
      </c>
      <c r="C107" s="965">
        <f>SUM(C105:C106)</f>
        <v>1600000</v>
      </c>
      <c r="D107" s="965">
        <f>IF((D105+D106)&gt;0,(D105+D106),0)</f>
        <v>1155225.1780465348</v>
      </c>
      <c r="E107" s="965">
        <f t="shared" ref="E107:M107" si="41">IF((E105+E106)&gt;0,(E105+E106),0)</f>
        <v>877220.77786901873</v>
      </c>
      <c r="F107" s="965">
        <f t="shared" si="41"/>
        <v>431751.63820865937</v>
      </c>
      <c r="G107" s="965">
        <f t="shared" si="41"/>
        <v>0</v>
      </c>
      <c r="H107" s="965">
        <f t="shared" si="41"/>
        <v>0</v>
      </c>
      <c r="I107" s="965">
        <f t="shared" si="41"/>
        <v>0</v>
      </c>
      <c r="J107" s="965">
        <f t="shared" si="41"/>
        <v>0</v>
      </c>
      <c r="K107" s="965">
        <f t="shared" si="41"/>
        <v>0</v>
      </c>
      <c r="L107" s="965">
        <f t="shared" si="41"/>
        <v>0</v>
      </c>
      <c r="M107" s="965">
        <f t="shared" si="41"/>
        <v>0</v>
      </c>
      <c r="N107" s="942"/>
    </row>
    <row r="108" spans="2:14" ht="13.5" thickBot="1" x14ac:dyDescent="0.25">
      <c r="B108" s="523"/>
      <c r="C108" s="317"/>
      <c r="D108" s="317"/>
      <c r="E108" s="317"/>
      <c r="F108" s="317"/>
      <c r="G108" s="317"/>
      <c r="H108" s="317"/>
      <c r="I108" s="317"/>
      <c r="J108" s="317"/>
      <c r="K108" s="317"/>
      <c r="L108" s="317"/>
      <c r="M108" s="317"/>
      <c r="N108" s="106"/>
    </row>
    <row r="109" spans="2:14" ht="13.5" thickBot="1" x14ac:dyDescent="0.25">
      <c r="B109" s="967" t="s">
        <v>1634</v>
      </c>
      <c r="C109" s="754">
        <f>C102+C107</f>
        <v>3228738.9812713461</v>
      </c>
      <c r="D109" s="754">
        <f t="shared" ref="D109:M109" si="42">D102+D107</f>
        <v>2521937.5436125202</v>
      </c>
      <c r="E109" s="754">
        <f t="shared" si="42"/>
        <v>2369546.214149788</v>
      </c>
      <c r="F109" s="754">
        <f t="shared" si="42"/>
        <v>2027235.9380453846</v>
      </c>
      <c r="G109" s="754">
        <f t="shared" si="42"/>
        <v>1703223.2972579112</v>
      </c>
      <c r="H109" s="754">
        <f t="shared" si="42"/>
        <v>1720704.1684517593</v>
      </c>
      <c r="I109" s="754">
        <f t="shared" si="42"/>
        <v>1843283.9259333292</v>
      </c>
      <c r="J109" s="754">
        <f t="shared" si="42"/>
        <v>1951041.4984319059</v>
      </c>
      <c r="K109" s="754">
        <f t="shared" si="42"/>
        <v>2060825.2187487516</v>
      </c>
      <c r="L109" s="754">
        <f t="shared" si="42"/>
        <v>2154947.9249976831</v>
      </c>
      <c r="M109" s="754">
        <f t="shared" si="42"/>
        <v>2252596.0769620328</v>
      </c>
      <c r="N109" s="407"/>
    </row>
    <row r="110" spans="2:14" x14ac:dyDescent="0.2">
      <c r="B110" s="923"/>
      <c r="C110" s="623"/>
      <c r="D110" s="623"/>
      <c r="E110" s="623"/>
      <c r="F110" s="623"/>
      <c r="G110" s="623"/>
      <c r="H110" s="623"/>
      <c r="I110" s="623"/>
      <c r="J110" s="623"/>
      <c r="K110" s="623"/>
      <c r="L110" s="623"/>
      <c r="M110" s="623"/>
      <c r="N110" s="382"/>
    </row>
    <row r="111" spans="2:14" x14ac:dyDescent="0.2">
      <c r="B111" s="957" t="s">
        <v>1309</v>
      </c>
      <c r="C111" s="323"/>
      <c r="D111" s="323"/>
      <c r="E111" s="323"/>
      <c r="F111" s="323"/>
      <c r="G111" s="323"/>
      <c r="H111" s="323"/>
      <c r="I111" s="323"/>
      <c r="J111" s="323"/>
      <c r="K111" s="323"/>
      <c r="L111" s="323"/>
      <c r="M111" s="323"/>
      <c r="N111" s="370"/>
    </row>
    <row r="112" spans="2:14" x14ac:dyDescent="0.2">
      <c r="B112" s="780" t="s">
        <v>1310</v>
      </c>
      <c r="C112" s="323">
        <f>EEECC!D65</f>
        <v>6022165.258078781</v>
      </c>
      <c r="D112" s="323">
        <f>C112</f>
        <v>6022165.258078781</v>
      </c>
      <c r="E112" s="323">
        <f>D115</f>
        <v>6793820.9574743183</v>
      </c>
      <c r="F112" s="323">
        <f t="shared" ref="F112:M112" si="43">E115</f>
        <v>7691998.4641961763</v>
      </c>
      <c r="G112" s="323">
        <f t="shared" si="43"/>
        <v>8692557.9347143341</v>
      </c>
      <c r="H112" s="323">
        <f t="shared" si="43"/>
        <v>9798012.2312633563</v>
      </c>
      <c r="I112" s="323">
        <f t="shared" si="43"/>
        <v>10812487.946619779</v>
      </c>
      <c r="J112" s="323">
        <f t="shared" si="43"/>
        <v>11924736.30543942</v>
      </c>
      <c r="K112" s="323">
        <f t="shared" si="43"/>
        <v>13141340.209864164</v>
      </c>
      <c r="L112" s="323">
        <f t="shared" si="43"/>
        <v>14460033.258911958</v>
      </c>
      <c r="M112" s="323">
        <f t="shared" si="43"/>
        <v>15865483.389175817</v>
      </c>
      <c r="N112" s="370"/>
    </row>
    <row r="113" spans="1:14" x14ac:dyDescent="0.2">
      <c r="B113" s="780" t="s">
        <v>1311</v>
      </c>
      <c r="C113" s="323"/>
      <c r="D113" s="323">
        <f>D52</f>
        <v>771655.69939553714</v>
      </c>
      <c r="E113" s="323">
        <f t="shared" ref="E113:M113" si="44">E52</f>
        <v>898177.50672185794</v>
      </c>
      <c r="F113" s="323">
        <f t="shared" si="44"/>
        <v>1000559.4705181576</v>
      </c>
      <c r="G113" s="323">
        <f t="shared" si="44"/>
        <v>1105454.2965490224</v>
      </c>
      <c r="H113" s="323">
        <f t="shared" si="44"/>
        <v>1014475.7153564221</v>
      </c>
      <c r="I113" s="323">
        <f t="shared" si="44"/>
        <v>1112248.3588196407</v>
      </c>
      <c r="J113" s="323">
        <f t="shared" si="44"/>
        <v>1216603.904424743</v>
      </c>
      <c r="K113" s="323">
        <f t="shared" si="44"/>
        <v>1318693.0490477937</v>
      </c>
      <c r="L113" s="323">
        <f t="shared" si="44"/>
        <v>1405450.1302638589</v>
      </c>
      <c r="M113" s="323">
        <f t="shared" si="44"/>
        <v>1495313.1924630213</v>
      </c>
      <c r="N113" s="370"/>
    </row>
    <row r="114" spans="1:14" ht="13.5" thickBot="1" x14ac:dyDescent="0.25">
      <c r="B114" s="938"/>
      <c r="C114" s="624"/>
      <c r="D114" s="624"/>
      <c r="E114" s="624"/>
      <c r="F114" s="624"/>
      <c r="G114" s="624"/>
      <c r="H114" s="624"/>
      <c r="I114" s="624"/>
      <c r="J114" s="624"/>
      <c r="K114" s="624"/>
      <c r="L114" s="624"/>
      <c r="M114" s="624"/>
      <c r="N114" s="401"/>
    </row>
    <row r="115" spans="1:14" ht="13.5" thickBot="1" x14ac:dyDescent="0.25">
      <c r="B115" s="967" t="s">
        <v>1312</v>
      </c>
      <c r="C115" s="754">
        <f>SUM(C112:C114)</f>
        <v>6022165.258078781</v>
      </c>
      <c r="D115" s="754">
        <f t="shared" ref="D115:M115" si="45">SUM(D112:D114)</f>
        <v>6793820.9574743183</v>
      </c>
      <c r="E115" s="754">
        <f t="shared" si="45"/>
        <v>7691998.4641961763</v>
      </c>
      <c r="F115" s="754">
        <f t="shared" si="45"/>
        <v>8692557.9347143341</v>
      </c>
      <c r="G115" s="754">
        <f t="shared" si="45"/>
        <v>9798012.2312633563</v>
      </c>
      <c r="H115" s="754">
        <f t="shared" si="45"/>
        <v>10812487.946619779</v>
      </c>
      <c r="I115" s="754">
        <f t="shared" si="45"/>
        <v>11924736.30543942</v>
      </c>
      <c r="J115" s="754">
        <f t="shared" si="45"/>
        <v>13141340.209864164</v>
      </c>
      <c r="K115" s="754">
        <f t="shared" si="45"/>
        <v>14460033.258911958</v>
      </c>
      <c r="L115" s="754">
        <f t="shared" si="45"/>
        <v>15865483.389175817</v>
      </c>
      <c r="M115" s="754">
        <f t="shared" si="45"/>
        <v>17360796.581638839</v>
      </c>
      <c r="N115" s="407"/>
    </row>
    <row r="116" spans="1:14" ht="13.5" thickBot="1" x14ac:dyDescent="0.25">
      <c r="B116" s="523"/>
      <c r="C116" s="317"/>
      <c r="D116" s="317"/>
      <c r="E116" s="317"/>
      <c r="F116" s="317"/>
      <c r="G116" s="317"/>
      <c r="H116" s="317"/>
      <c r="I116" s="317"/>
      <c r="J116" s="317"/>
      <c r="K116" s="317"/>
      <c r="L116" s="317"/>
      <c r="M116" s="317"/>
      <c r="N116" s="106"/>
    </row>
    <row r="117" spans="1:14" ht="13.5" thickBot="1" x14ac:dyDescent="0.25">
      <c r="B117" s="966" t="s">
        <v>1636</v>
      </c>
      <c r="C117" s="328">
        <f>C115+C109</f>
        <v>9250904.2393501271</v>
      </c>
      <c r="D117" s="328">
        <f t="shared" ref="D117:M117" si="46">D115+D109</f>
        <v>9315758.5010868385</v>
      </c>
      <c r="E117" s="328">
        <f t="shared" si="46"/>
        <v>10061544.678345963</v>
      </c>
      <c r="F117" s="328">
        <f t="shared" si="46"/>
        <v>10719793.872759718</v>
      </c>
      <c r="G117" s="328">
        <f t="shared" si="46"/>
        <v>11501235.528521268</v>
      </c>
      <c r="H117" s="328">
        <f t="shared" si="46"/>
        <v>12533192.115071539</v>
      </c>
      <c r="I117" s="328">
        <f t="shared" si="46"/>
        <v>13768020.231372749</v>
      </c>
      <c r="J117" s="328">
        <f t="shared" si="46"/>
        <v>15092381.70829607</v>
      </c>
      <c r="K117" s="328">
        <f t="shared" si="46"/>
        <v>16520858.47766071</v>
      </c>
      <c r="L117" s="328">
        <f t="shared" si="46"/>
        <v>18020431.314173501</v>
      </c>
      <c r="M117" s="328">
        <f t="shared" si="46"/>
        <v>19613392.658600871</v>
      </c>
      <c r="N117" s="395"/>
    </row>
    <row r="118" spans="1:14" x14ac:dyDescent="0.2">
      <c r="B118" s="923"/>
      <c r="C118" s="623"/>
      <c r="D118" s="623"/>
      <c r="E118" s="623"/>
      <c r="F118" s="623"/>
      <c r="G118" s="623"/>
      <c r="H118" s="623"/>
      <c r="I118" s="623"/>
      <c r="J118" s="623"/>
      <c r="K118" s="623"/>
      <c r="L118" s="623"/>
      <c r="M118" s="623"/>
      <c r="N118" s="382"/>
    </row>
    <row r="119" spans="1:14" ht="13.5" thickBot="1" x14ac:dyDescent="0.25">
      <c r="B119" s="958" t="s">
        <v>1160</v>
      </c>
      <c r="C119" s="959">
        <f>C117-C93</f>
        <v>-7.799999788403511E-3</v>
      </c>
      <c r="D119" s="959">
        <f t="shared" ref="D119:M119" si="47">D117-D93</f>
        <v>0</v>
      </c>
      <c r="E119" s="959">
        <f t="shared" si="47"/>
        <v>0</v>
      </c>
      <c r="F119" s="959">
        <f t="shared" si="47"/>
        <v>0</v>
      </c>
      <c r="G119" s="959">
        <f t="shared" si="47"/>
        <v>0</v>
      </c>
      <c r="H119" s="959">
        <f t="shared" si="47"/>
        <v>0</v>
      </c>
      <c r="I119" s="959">
        <f t="shared" si="47"/>
        <v>0</v>
      </c>
      <c r="J119" s="959">
        <f t="shared" si="47"/>
        <v>0</v>
      </c>
      <c r="K119" s="959">
        <f t="shared" si="47"/>
        <v>0</v>
      </c>
      <c r="L119" s="959">
        <f t="shared" si="47"/>
        <v>0</v>
      </c>
      <c r="M119" s="959">
        <f t="shared" si="47"/>
        <v>0</v>
      </c>
      <c r="N119" s="371"/>
    </row>
    <row r="121" spans="1:14" x14ac:dyDescent="0.2">
      <c r="A121" s="1" t="s">
        <v>1313</v>
      </c>
    </row>
    <row r="122" spans="1:14" ht="13.5" thickBot="1" x14ac:dyDescent="0.25">
      <c r="A122" s="1"/>
    </row>
    <row r="123" spans="1:14" ht="13.5" thickBot="1" x14ac:dyDescent="0.25">
      <c r="B123" s="115"/>
      <c r="C123" s="936" t="s">
        <v>84</v>
      </c>
      <c r="D123" s="30" t="s">
        <v>85</v>
      </c>
      <c r="E123" s="30" t="s">
        <v>86</v>
      </c>
      <c r="F123" s="30" t="s">
        <v>87</v>
      </c>
      <c r="G123" s="30" t="s">
        <v>88</v>
      </c>
      <c r="H123" s="30" t="s">
        <v>89</v>
      </c>
      <c r="I123" s="30" t="s">
        <v>90</v>
      </c>
      <c r="J123" s="30" t="s">
        <v>91</v>
      </c>
      <c r="K123" s="30" t="s">
        <v>92</v>
      </c>
      <c r="L123" s="30" t="s">
        <v>93</v>
      </c>
      <c r="M123" s="30" t="s">
        <v>94</v>
      </c>
      <c r="N123" s="103"/>
    </row>
    <row r="124" spans="1:14" x14ac:dyDescent="0.2">
      <c r="B124" s="970" t="s">
        <v>1314</v>
      </c>
      <c r="C124" s="454"/>
      <c r="D124" s="454"/>
      <c r="E124" s="454"/>
      <c r="F124" s="454"/>
      <c r="G124" s="454"/>
      <c r="H124" s="454"/>
      <c r="I124" s="454"/>
      <c r="J124" s="454"/>
      <c r="K124" s="454"/>
      <c r="L124" s="454"/>
      <c r="M124" s="454"/>
      <c r="N124" s="382"/>
    </row>
    <row r="125" spans="1:14" x14ac:dyDescent="0.2">
      <c r="B125" s="780" t="s">
        <v>1613</v>
      </c>
      <c r="C125" s="289">
        <f>C74/C93</f>
        <v>1.2732069221152655E-3</v>
      </c>
      <c r="D125" s="289">
        <f t="shared" ref="D125:M125" si="48">D74/D93</f>
        <v>2.934194495073129E-3</v>
      </c>
      <c r="E125" s="289">
        <f t="shared" si="48"/>
        <v>7.4159857357314609E-3</v>
      </c>
      <c r="F125" s="289">
        <f t="shared" si="48"/>
        <v>7.4417676252667613E-3</v>
      </c>
      <c r="G125" s="289">
        <f t="shared" si="48"/>
        <v>2.1095329926622511E-2</v>
      </c>
      <c r="H125" s="289">
        <f t="shared" si="48"/>
        <v>5.452338486147304E-2</v>
      </c>
      <c r="I125" s="289">
        <f t="shared" si="48"/>
        <v>9.1620445958623647E-2</v>
      </c>
      <c r="J125" s="289">
        <f t="shared" si="48"/>
        <v>0.12822104071008955</v>
      </c>
      <c r="K125" s="289">
        <f t="shared" si="48"/>
        <v>0.16578907713994456</v>
      </c>
      <c r="L125" s="289">
        <f t="shared" si="48"/>
        <v>0.20259330394764088</v>
      </c>
      <c r="M125" s="289">
        <f t="shared" si="48"/>
        <v>0.24489640546979879</v>
      </c>
      <c r="N125" s="370"/>
    </row>
    <row r="126" spans="1:14" x14ac:dyDescent="0.2">
      <c r="B126" s="780" t="s">
        <v>1315</v>
      </c>
      <c r="C126" s="289">
        <f>C77/C93</f>
        <v>8.2383135706412855E-2</v>
      </c>
      <c r="D126" s="289">
        <f t="shared" ref="D126:M126" si="49">D77/D93</f>
        <v>7.4535950997229664E-2</v>
      </c>
      <c r="E126" s="289">
        <f t="shared" si="49"/>
        <v>7.3559679319703669E-2</v>
      </c>
      <c r="F126" s="289">
        <f t="shared" si="49"/>
        <v>7.318531021324845E-2</v>
      </c>
      <c r="G126" s="289">
        <f t="shared" si="49"/>
        <v>7.2305564418514323E-2</v>
      </c>
      <c r="H126" s="289">
        <f t="shared" si="49"/>
        <v>6.9669680692915487E-2</v>
      </c>
      <c r="I126" s="289">
        <f t="shared" si="49"/>
        <v>6.6592193499746613E-2</v>
      </c>
      <c r="J126" s="289">
        <f t="shared" si="49"/>
        <v>6.3786141864847351E-2</v>
      </c>
      <c r="K126" s="289">
        <f t="shared" si="49"/>
        <v>6.1184413759539591E-2</v>
      </c>
      <c r="L126" s="289">
        <f t="shared" si="49"/>
        <v>5.8336661540590064E-2</v>
      </c>
      <c r="M126" s="289">
        <f t="shared" si="49"/>
        <v>5.5742619011228046E-2</v>
      </c>
      <c r="N126" s="370"/>
    </row>
    <row r="127" spans="1:14" x14ac:dyDescent="0.2">
      <c r="B127" s="780" t="s">
        <v>1616</v>
      </c>
      <c r="C127" s="289">
        <f>C79/C93</f>
        <v>0</v>
      </c>
      <c r="D127" s="289">
        <f t="shared" ref="D127:M127" si="50">D79/D93</f>
        <v>2.9425408566357675E-3</v>
      </c>
      <c r="E127" s="289">
        <f t="shared" si="50"/>
        <v>2.9423871727881465E-3</v>
      </c>
      <c r="F127" s="289">
        <f t="shared" si="50"/>
        <v>2.9274124085299385E-3</v>
      </c>
      <c r="G127" s="289">
        <f t="shared" si="50"/>
        <v>2.8922225767405731E-3</v>
      </c>
      <c r="H127" s="289">
        <f t="shared" si="50"/>
        <v>2.7867872277166192E-3</v>
      </c>
      <c r="I127" s="289">
        <f t="shared" si="50"/>
        <v>2.6636877399898642E-3</v>
      </c>
      <c r="J127" s="289">
        <f t="shared" si="50"/>
        <v>2.551445674593894E-3</v>
      </c>
      <c r="K127" s="289">
        <f t="shared" si="50"/>
        <v>2.4473765503815839E-3</v>
      </c>
      <c r="L127" s="289">
        <f t="shared" si="50"/>
        <v>2.3334664616236028E-3</v>
      </c>
      <c r="M127" s="289">
        <f t="shared" si="50"/>
        <v>2.229704760449122E-3</v>
      </c>
      <c r="N127" s="370"/>
    </row>
    <row r="128" spans="1:14" x14ac:dyDescent="0.2">
      <c r="B128" s="780" t="s">
        <v>1614</v>
      </c>
      <c r="C128" s="289">
        <f>C81/C93</f>
        <v>0.28375684816276214</v>
      </c>
      <c r="D128" s="289">
        <f t="shared" ref="D128:M128" si="51">D81/D93</f>
        <v>0.2841264438454138</v>
      </c>
      <c r="E128" s="289">
        <f t="shared" si="51"/>
        <v>0.28184533659478878</v>
      </c>
      <c r="F128" s="289">
        <f t="shared" si="51"/>
        <v>0.27867205243180909</v>
      </c>
      <c r="G128" s="289">
        <f t="shared" si="51"/>
        <v>0.27365283522995365</v>
      </c>
      <c r="H128" s="289">
        <f t="shared" si="51"/>
        <v>0.26262497177010097</v>
      </c>
      <c r="I128" s="289">
        <f t="shared" si="51"/>
        <v>0.25456613549785068</v>
      </c>
      <c r="J128" s="289">
        <f t="shared" si="51"/>
        <v>0.24291253010758779</v>
      </c>
      <c r="K128" s="289">
        <f t="shared" si="51"/>
        <v>0.23213253717323459</v>
      </c>
      <c r="L128" s="289">
        <f t="shared" si="51"/>
        <v>0.22091650592493856</v>
      </c>
      <c r="M128" s="289">
        <f t="shared" si="51"/>
        <v>0.21070344228101187</v>
      </c>
      <c r="N128" s="370"/>
    </row>
    <row r="129" spans="2:14" x14ac:dyDescent="0.2">
      <c r="B129" s="780" t="s">
        <v>1619</v>
      </c>
      <c r="C129" s="289">
        <f>C90/C93</f>
        <v>0.6325868092087098</v>
      </c>
      <c r="D129" s="289">
        <f t="shared" ref="D129:M129" si="52">D90/D93</f>
        <v>0.63546086980564775</v>
      </c>
      <c r="E129" s="289">
        <f t="shared" si="52"/>
        <v>0.63423661117698782</v>
      </c>
      <c r="F129" s="289">
        <f t="shared" si="52"/>
        <v>0.63777345732114576</v>
      </c>
      <c r="G129" s="289">
        <f t="shared" si="52"/>
        <v>0.63005404784816899</v>
      </c>
      <c r="H129" s="289">
        <f t="shared" si="52"/>
        <v>0.61039517544779398</v>
      </c>
      <c r="I129" s="289">
        <f t="shared" si="52"/>
        <v>0.58455753730378912</v>
      </c>
      <c r="J129" s="289">
        <f t="shared" si="52"/>
        <v>0.56252884164288153</v>
      </c>
      <c r="K129" s="289">
        <f t="shared" si="52"/>
        <v>0.53844659537689976</v>
      </c>
      <c r="L129" s="289">
        <f t="shared" si="52"/>
        <v>0.51582006212520692</v>
      </c>
      <c r="M129" s="289">
        <f t="shared" si="52"/>
        <v>0.48642782847751204</v>
      </c>
      <c r="N129" s="370"/>
    </row>
    <row r="130" spans="2:14" x14ac:dyDescent="0.2">
      <c r="B130" s="780" t="s">
        <v>1626</v>
      </c>
      <c r="C130" s="289">
        <f>C97/C93</f>
        <v>3.1712542680267596E-2</v>
      </c>
      <c r="D130" s="289">
        <f t="shared" ref="D130:M130" si="53">D97/D93</f>
        <v>5.3707711479363124E-2</v>
      </c>
      <c r="E130" s="289">
        <f t="shared" si="53"/>
        <v>5.3053239829607308E-2</v>
      </c>
      <c r="F130" s="289">
        <f t="shared" si="53"/>
        <v>5.2455915751869947E-2</v>
      </c>
      <c r="G130" s="289">
        <f t="shared" si="53"/>
        <v>5.1511121925638337E-2</v>
      </c>
      <c r="H130" s="289">
        <f t="shared" si="53"/>
        <v>4.9435288803783707E-2</v>
      </c>
      <c r="I130" s="289">
        <f t="shared" si="53"/>
        <v>4.791833138783072E-2</v>
      </c>
      <c r="J130" s="289">
        <f t="shared" si="53"/>
        <v>4.5724711549663587E-2</v>
      </c>
      <c r="K130" s="289">
        <f t="shared" si="53"/>
        <v>4.3695536409079458E-2</v>
      </c>
      <c r="L130" s="289">
        <f t="shared" si="53"/>
        <v>4.158428346822373E-2</v>
      </c>
      <c r="M130" s="289">
        <f t="shared" si="53"/>
        <v>3.9661824429366943E-2</v>
      </c>
      <c r="N130" s="370"/>
    </row>
    <row r="131" spans="2:14" x14ac:dyDescent="0.2">
      <c r="B131" s="780" t="s">
        <v>1304</v>
      </c>
      <c r="C131" s="289">
        <f>C99/C93</f>
        <v>4.3239016350561162E-2</v>
      </c>
      <c r="D131" s="289">
        <f t="shared" ref="D131:M131" si="54">D99/D93</f>
        <v>4.5743202504492049E-2</v>
      </c>
      <c r="E131" s="289">
        <f t="shared" si="54"/>
        <v>4.5352766412732767E-2</v>
      </c>
      <c r="F131" s="289">
        <f t="shared" si="54"/>
        <v>4.4910217033978135E-2</v>
      </c>
      <c r="G131" s="289">
        <f t="shared" si="54"/>
        <v>4.4167091658424439E-2</v>
      </c>
      <c r="H131" s="289">
        <f t="shared" si="54"/>
        <v>4.2428904548884913E-2</v>
      </c>
      <c r="I131" s="289">
        <f t="shared" si="54"/>
        <v>4.0985999641464987E-2</v>
      </c>
      <c r="J131" s="289">
        <f t="shared" si="54"/>
        <v>3.914609406341573E-2</v>
      </c>
      <c r="K131" s="289">
        <f t="shared" si="54"/>
        <v>3.744321217855421E-2</v>
      </c>
      <c r="L131" s="289">
        <f t="shared" si="54"/>
        <v>3.5650332599595734E-2</v>
      </c>
      <c r="M131" s="289">
        <f t="shared" si="54"/>
        <v>3.4017635529430948E-2</v>
      </c>
      <c r="N131" s="370"/>
    </row>
    <row r="132" spans="2:14" x14ac:dyDescent="0.2">
      <c r="B132" s="780" t="s">
        <v>1305</v>
      </c>
      <c r="C132" s="289">
        <f>C100/C93</f>
        <v>1.0425069288139093E-2</v>
      </c>
      <c r="D132" s="289">
        <f t="shared" ref="D132:M132" si="55">D100/D93</f>
        <v>1.1758793737731648E-2</v>
      </c>
      <c r="E132" s="289">
        <f t="shared" si="55"/>
        <v>1.1655843554693752E-2</v>
      </c>
      <c r="F132" s="289">
        <f t="shared" si="55"/>
        <v>1.1467405623014661E-2</v>
      </c>
      <c r="G132" s="289">
        <f t="shared" si="55"/>
        <v>1.1219620750049539E-2</v>
      </c>
      <c r="H132" s="289">
        <f t="shared" si="55"/>
        <v>1.0737669769182643E-2</v>
      </c>
      <c r="I132" s="289">
        <f t="shared" si="55"/>
        <v>1.0355114766239015E-2</v>
      </c>
      <c r="J132" s="289">
        <f t="shared" si="55"/>
        <v>9.8551198729666268E-3</v>
      </c>
      <c r="K132" s="289">
        <f t="shared" si="55"/>
        <v>9.3935356089504644E-3</v>
      </c>
      <c r="L132" s="289">
        <f t="shared" si="55"/>
        <v>8.9238186453071914E-3</v>
      </c>
      <c r="M132" s="289">
        <f t="shared" si="55"/>
        <v>8.4964080290215478E-3</v>
      </c>
      <c r="N132" s="370"/>
    </row>
    <row r="133" spans="2:14" x14ac:dyDescent="0.2">
      <c r="B133" s="780" t="s">
        <v>1306</v>
      </c>
      <c r="C133" s="289">
        <f>C101/C93</f>
        <v>1.5017771672520297E-2</v>
      </c>
      <c r="D133" s="289">
        <f t="shared" ref="D133:M133" si="56">D101/D93</f>
        <v>3.5500017032069626E-2</v>
      </c>
      <c r="E133" s="289">
        <f t="shared" si="56"/>
        <v>3.8257864917595384E-2</v>
      </c>
      <c r="F133" s="289">
        <f t="shared" si="56"/>
        <v>4.0001814096472466E-2</v>
      </c>
      <c r="G133" s="289">
        <f t="shared" si="56"/>
        <v>4.1192628906483321E-2</v>
      </c>
      <c r="H133" s="289">
        <f t="shared" si="56"/>
        <v>3.4689910007722084E-2</v>
      </c>
      <c r="I133" s="289">
        <f t="shared" si="56"/>
        <v>3.4622106886462112E-2</v>
      </c>
      <c r="J133" s="289">
        <f t="shared" si="56"/>
        <v>3.4547342056574323E-2</v>
      </c>
      <c r="K133" s="289">
        <f t="shared" si="56"/>
        <v>3.420852279812335E-2</v>
      </c>
      <c r="L133" s="289">
        <f t="shared" si="56"/>
        <v>3.3425158344535889E-2</v>
      </c>
      <c r="M133" s="289">
        <f t="shared" si="56"/>
        <v>3.2674026478257207E-2</v>
      </c>
      <c r="N133" s="370"/>
    </row>
    <row r="134" spans="2:14" x14ac:dyDescent="0.2">
      <c r="B134" s="780" t="s">
        <v>1316</v>
      </c>
      <c r="C134" s="289">
        <f>C107/C93</f>
        <v>0.17295606540224465</v>
      </c>
      <c r="D134" s="289">
        <f t="shared" ref="D134:M134" si="57">D107/D93</f>
        <v>0.12400763479557338</v>
      </c>
      <c r="E134" s="289">
        <f t="shared" si="57"/>
        <v>8.7185497447219679E-2</v>
      </c>
      <c r="F134" s="289">
        <f t="shared" si="57"/>
        <v>4.0276113825825702E-2</v>
      </c>
      <c r="G134" s="289">
        <f t="shared" si="57"/>
        <v>0</v>
      </c>
      <c r="H134" s="289">
        <f t="shared" si="57"/>
        <v>0</v>
      </c>
      <c r="I134" s="289">
        <f t="shared" si="57"/>
        <v>0</v>
      </c>
      <c r="J134" s="289">
        <f t="shared" si="57"/>
        <v>0</v>
      </c>
      <c r="K134" s="289">
        <f t="shared" si="57"/>
        <v>0</v>
      </c>
      <c r="L134" s="289">
        <f t="shared" si="57"/>
        <v>0</v>
      </c>
      <c r="M134" s="289">
        <f t="shared" si="57"/>
        <v>0</v>
      </c>
      <c r="N134" s="370"/>
    </row>
    <row r="135" spans="2:14" x14ac:dyDescent="0.2">
      <c r="B135" s="780" t="s">
        <v>1317</v>
      </c>
      <c r="C135" s="289">
        <f>C109/C93</f>
        <v>0.34901874400721478</v>
      </c>
      <c r="D135" s="289">
        <f t="shared" ref="D135:M135" si="58">D109/D93</f>
        <v>0.27071735954922987</v>
      </c>
      <c r="E135" s="289">
        <f t="shared" si="58"/>
        <v>0.23550521216184891</v>
      </c>
      <c r="F135" s="289">
        <f t="shared" si="58"/>
        <v>0.18911146633116091</v>
      </c>
      <c r="G135" s="289">
        <f t="shared" si="58"/>
        <v>0.14809046324059563</v>
      </c>
      <c r="H135" s="289">
        <f t="shared" si="58"/>
        <v>0.13729177312957336</v>
      </c>
      <c r="I135" s="289">
        <f t="shared" si="58"/>
        <v>0.13388155268199683</v>
      </c>
      <c r="J135" s="289">
        <f t="shared" si="58"/>
        <v>0.12927326754262025</v>
      </c>
      <c r="K135" s="289">
        <f t="shared" si="58"/>
        <v>0.12474080699470749</v>
      </c>
      <c r="L135" s="289">
        <f t="shared" si="58"/>
        <v>0.11958359305766256</v>
      </c>
      <c r="M135" s="289">
        <f t="shared" si="58"/>
        <v>0.11484989446607664</v>
      </c>
      <c r="N135" s="370"/>
    </row>
    <row r="136" spans="2:14" x14ac:dyDescent="0.2">
      <c r="B136" s="780" t="s">
        <v>1309</v>
      </c>
      <c r="C136" s="289">
        <f>C115/C93</f>
        <v>0.65098125514962446</v>
      </c>
      <c r="D136" s="289">
        <f t="shared" ref="D136:M136" si="59">D115/D93</f>
        <v>0.72928264045077018</v>
      </c>
      <c r="E136" s="289">
        <f t="shared" si="59"/>
        <v>0.76449478783815117</v>
      </c>
      <c r="F136" s="289">
        <f t="shared" si="59"/>
        <v>0.81088853366883906</v>
      </c>
      <c r="G136" s="289">
        <f t="shared" si="59"/>
        <v>0.8519095367594044</v>
      </c>
      <c r="H136" s="289">
        <f t="shared" si="59"/>
        <v>0.86270822687042659</v>
      </c>
      <c r="I136" s="289">
        <f t="shared" si="59"/>
        <v>0.86611844731800303</v>
      </c>
      <c r="J136" s="289">
        <f t="shared" si="59"/>
        <v>0.87072673245737986</v>
      </c>
      <c r="K136" s="289">
        <f t="shared" si="59"/>
        <v>0.87525919300529254</v>
      </c>
      <c r="L136" s="289">
        <f t="shared" si="59"/>
        <v>0.88041640694233747</v>
      </c>
      <c r="M136" s="289">
        <f t="shared" si="59"/>
        <v>0.88515010553392326</v>
      </c>
      <c r="N136" s="370"/>
    </row>
    <row r="137" spans="2:14" x14ac:dyDescent="0.2">
      <c r="B137" s="780" t="s">
        <v>1318</v>
      </c>
      <c r="C137" s="22"/>
      <c r="D137" s="289">
        <f>D52/((D115+C115)/2)</f>
        <v>0.12042080670453262</v>
      </c>
      <c r="E137" s="289">
        <f t="shared" ref="E137:M137" si="60">E52/((E115+D115)/2)</f>
        <v>0.12400782870152342</v>
      </c>
      <c r="F137" s="289">
        <f t="shared" si="60"/>
        <v>0.12213445956763158</v>
      </c>
      <c r="G137" s="289">
        <f t="shared" si="60"/>
        <v>0.11956951966608775</v>
      </c>
      <c r="H137" s="289">
        <f t="shared" si="60"/>
        <v>9.8442609990129507E-2</v>
      </c>
      <c r="I137" s="289">
        <f t="shared" si="60"/>
        <v>9.7835016841944539E-2</v>
      </c>
      <c r="J137" s="289">
        <f t="shared" si="60"/>
        <v>9.7071745845981938E-2</v>
      </c>
      <c r="K137" s="289">
        <f t="shared" si="60"/>
        <v>9.5552712298143924E-2</v>
      </c>
      <c r="L137" s="289">
        <f t="shared" si="60"/>
        <v>9.2690927351602545E-2</v>
      </c>
      <c r="M137" s="289">
        <f t="shared" si="60"/>
        <v>9.0007860872566917E-2</v>
      </c>
      <c r="N137" s="370"/>
    </row>
    <row r="138" spans="2:14" x14ac:dyDescent="0.2">
      <c r="B138" s="780" t="s">
        <v>1319</v>
      </c>
      <c r="C138" s="22"/>
      <c r="D138" s="289">
        <f>D52/((D93+C93)/2)</f>
        <v>8.3122714066512712E-2</v>
      </c>
      <c r="E138" s="289">
        <f t="shared" ref="E138:M138" si="61">E52/((E93+D93)/2)</f>
        <v>9.2704077384224398E-2</v>
      </c>
      <c r="F138" s="289">
        <f t="shared" si="61"/>
        <v>9.6294034963876021E-2</v>
      </c>
      <c r="G138" s="289">
        <f t="shared" si="61"/>
        <v>9.9496227342671703E-2</v>
      </c>
      <c r="H138" s="289">
        <f t="shared" si="61"/>
        <v>8.4418545796064767E-2</v>
      </c>
      <c r="I138" s="289">
        <f t="shared" si="61"/>
        <v>8.4577725480400351E-2</v>
      </c>
      <c r="J138" s="289">
        <f t="shared" si="61"/>
        <v>8.4309560689278737E-2</v>
      </c>
      <c r="K138" s="289">
        <f t="shared" si="61"/>
        <v>8.3426630189814152E-2</v>
      </c>
      <c r="L138" s="289">
        <f t="shared" si="61"/>
        <v>8.1377976255890508E-2</v>
      </c>
      <c r="M138" s="289">
        <f t="shared" si="61"/>
        <v>7.9466449837506989E-2</v>
      </c>
      <c r="N138" s="370"/>
    </row>
    <row r="139" spans="2:14" x14ac:dyDescent="0.2">
      <c r="B139" s="971" t="s">
        <v>1320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370"/>
    </row>
    <row r="140" spans="2:14" x14ac:dyDescent="0.2">
      <c r="B140" s="780" t="s">
        <v>1321</v>
      </c>
      <c r="C140" s="289">
        <f>'Cto. Prod.'!I33/'Cto. Prod.'!I30</f>
        <v>0.14699999999999999</v>
      </c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370"/>
    </row>
    <row r="141" spans="2:14" x14ac:dyDescent="0.2">
      <c r="B141" s="780" t="s">
        <v>1322</v>
      </c>
      <c r="C141" s="289">
        <f>(C35*-1+C81)/C90</f>
        <v>0.937291670536049</v>
      </c>
      <c r="D141" s="289">
        <f t="shared" ref="D141:M141" si="62">(D35*-1+D81)/D90</f>
        <v>0.96906484883439115</v>
      </c>
      <c r="E141" s="289">
        <f t="shared" si="62"/>
        <v>0.96719122598656393</v>
      </c>
      <c r="F141" s="289">
        <f t="shared" si="62"/>
        <v>0.9509983818213168</v>
      </c>
      <c r="G141" s="289">
        <f t="shared" si="62"/>
        <v>0.94531151620935339</v>
      </c>
      <c r="H141" s="289">
        <f t="shared" si="62"/>
        <v>0.93643519769699857</v>
      </c>
      <c r="I141" s="289">
        <f t="shared" si="62"/>
        <v>0.9478206529118024</v>
      </c>
      <c r="J141" s="289">
        <f t="shared" si="62"/>
        <v>0.93984865869085976</v>
      </c>
      <c r="K141" s="289">
        <f t="shared" si="62"/>
        <v>0.93830965608823746</v>
      </c>
      <c r="L141" s="289">
        <f t="shared" si="62"/>
        <v>0.93214342152637331</v>
      </c>
      <c r="M141" s="289">
        <f t="shared" si="62"/>
        <v>0.94277057790857088</v>
      </c>
      <c r="N141" s="370"/>
    </row>
    <row r="142" spans="2:14" x14ac:dyDescent="0.2">
      <c r="B142" s="780" t="s">
        <v>1323</v>
      </c>
      <c r="C142" s="20">
        <f>'Cto. Prod.'!I111</f>
        <v>3210030.8559769588</v>
      </c>
      <c r="D142" s="323">
        <f>D35*-1+D81-C81</f>
        <v>3111662.6603029985</v>
      </c>
      <c r="E142" s="323">
        <f t="shared" ref="E142:M142" si="63">E35*-1+E81-D81</f>
        <v>3525180.7548741731</v>
      </c>
      <c r="F142" s="323">
        <f t="shared" si="63"/>
        <v>3665986.290304055</v>
      </c>
      <c r="G142" s="323">
        <f t="shared" si="63"/>
        <v>3862798.4108915767</v>
      </c>
      <c r="H142" s="323">
        <f t="shared" si="63"/>
        <v>4016570.8383942596</v>
      </c>
      <c r="I142" s="323">
        <f t="shared" si="63"/>
        <v>4336720.9533548532</v>
      </c>
      <c r="J142" s="323">
        <f t="shared" si="63"/>
        <v>4474349.4236627445</v>
      </c>
      <c r="K142" s="323">
        <f t="shared" si="63"/>
        <v>4680698.7505868496</v>
      </c>
      <c r="L142" s="323">
        <f t="shared" si="63"/>
        <v>4829523.9514147751</v>
      </c>
      <c r="M142" s="323">
        <f t="shared" si="63"/>
        <v>5013491.9773491621</v>
      </c>
      <c r="N142" s="370"/>
    </row>
    <row r="143" spans="2:14" x14ac:dyDescent="0.2">
      <c r="B143" s="780" t="s">
        <v>1324</v>
      </c>
      <c r="C143" s="969">
        <f>C142/'Cto. Prod.'!I32</f>
        <v>2.2136617171070676</v>
      </c>
      <c r="D143" s="969">
        <f>C143</f>
        <v>2.2136617171070676</v>
      </c>
      <c r="E143" s="969">
        <f t="shared" ref="E143:M143" si="64">D143</f>
        <v>2.2136617171070676</v>
      </c>
      <c r="F143" s="969">
        <f t="shared" si="64"/>
        <v>2.2136617171070676</v>
      </c>
      <c r="G143" s="969">
        <f t="shared" si="64"/>
        <v>2.2136617171070676</v>
      </c>
      <c r="H143" s="969">
        <f t="shared" si="64"/>
        <v>2.2136617171070676</v>
      </c>
      <c r="I143" s="969">
        <f t="shared" si="64"/>
        <v>2.2136617171070676</v>
      </c>
      <c r="J143" s="969">
        <f t="shared" si="64"/>
        <v>2.2136617171070676</v>
      </c>
      <c r="K143" s="969">
        <f t="shared" si="64"/>
        <v>2.2136617171070676</v>
      </c>
      <c r="L143" s="969">
        <f t="shared" si="64"/>
        <v>2.2136617171070676</v>
      </c>
      <c r="M143" s="969">
        <f t="shared" si="64"/>
        <v>2.2136617171070676</v>
      </c>
      <c r="N143" s="370"/>
    </row>
    <row r="144" spans="2:14" x14ac:dyDescent="0.2">
      <c r="B144" s="780" t="s">
        <v>1325</v>
      </c>
      <c r="C144" s="24">
        <f>C142/C143</f>
        <v>1450100</v>
      </c>
      <c r="D144" s="24">
        <f t="shared" ref="D144:M144" si="65">D142/D143</f>
        <v>1405663.1310268522</v>
      </c>
      <c r="E144" s="24">
        <f t="shared" si="65"/>
        <v>1592465.8802344331</v>
      </c>
      <c r="F144" s="24">
        <f t="shared" si="65"/>
        <v>1656073.401809091</v>
      </c>
      <c r="G144" s="24">
        <f t="shared" si="65"/>
        <v>1744981.3496976809</v>
      </c>
      <c r="H144" s="24">
        <f t="shared" si="65"/>
        <v>1814446.5377678983</v>
      </c>
      <c r="I144" s="24">
        <f t="shared" si="65"/>
        <v>1959071.2166366205</v>
      </c>
      <c r="J144" s="24">
        <f t="shared" si="65"/>
        <v>2021243.5301587386</v>
      </c>
      <c r="K144" s="24">
        <f t="shared" si="65"/>
        <v>2114459.8176020496</v>
      </c>
      <c r="L144" s="24">
        <f t="shared" si="65"/>
        <v>2181690.1444753073</v>
      </c>
      <c r="M144" s="24">
        <f t="shared" si="65"/>
        <v>2264795.8983999882</v>
      </c>
      <c r="N144" s="370"/>
    </row>
    <row r="145" spans="1:14" x14ac:dyDescent="0.2">
      <c r="B145" s="780" t="s">
        <v>1326</v>
      </c>
      <c r="C145" s="24">
        <f>'Cto. Prod.'!I30</f>
        <v>1700000</v>
      </c>
      <c r="D145" s="24">
        <f>C145</f>
        <v>1700000</v>
      </c>
      <c r="E145" s="24">
        <f t="shared" ref="E145:M145" si="66">D145</f>
        <v>1700000</v>
      </c>
      <c r="F145" s="24">
        <f t="shared" si="66"/>
        <v>1700000</v>
      </c>
      <c r="G145" s="24">
        <f t="shared" si="66"/>
        <v>1700000</v>
      </c>
      <c r="H145" s="24">
        <f t="shared" si="66"/>
        <v>1700000</v>
      </c>
      <c r="I145" s="24">
        <f t="shared" si="66"/>
        <v>1700000</v>
      </c>
      <c r="J145" s="24">
        <f t="shared" si="66"/>
        <v>1700000</v>
      </c>
      <c r="K145" s="24">
        <f t="shared" si="66"/>
        <v>1700000</v>
      </c>
      <c r="L145" s="24">
        <f t="shared" si="66"/>
        <v>1700000</v>
      </c>
      <c r="M145" s="24">
        <f t="shared" si="66"/>
        <v>1700000</v>
      </c>
      <c r="N145" s="370"/>
    </row>
    <row r="146" spans="1:14" x14ac:dyDescent="0.2">
      <c r="B146" s="780" t="s">
        <v>1327</v>
      </c>
      <c r="C146" s="24">
        <f>C145-C144</f>
        <v>249900</v>
      </c>
      <c r="D146" s="24">
        <f t="shared" ref="D146:M146" si="67">D145-D144</f>
        <v>294336.86897314782</v>
      </c>
      <c r="E146" s="24">
        <f t="shared" si="67"/>
        <v>107534.11976556689</v>
      </c>
      <c r="F146" s="24">
        <f t="shared" si="67"/>
        <v>43926.598190909019</v>
      </c>
      <c r="G146" s="24">
        <f t="shared" si="67"/>
        <v>-44981.349697680911</v>
      </c>
      <c r="H146" s="24">
        <f t="shared" si="67"/>
        <v>-114446.53776789829</v>
      </c>
      <c r="I146" s="24">
        <f t="shared" si="67"/>
        <v>-259071.21663662046</v>
      </c>
      <c r="J146" s="24">
        <f t="shared" si="67"/>
        <v>-321243.53015873861</v>
      </c>
      <c r="K146" s="24">
        <f t="shared" si="67"/>
        <v>-414459.81760204956</v>
      </c>
      <c r="L146" s="24">
        <f t="shared" si="67"/>
        <v>-481690.14447530732</v>
      </c>
      <c r="M146" s="24">
        <f t="shared" si="67"/>
        <v>-564795.89839998819</v>
      </c>
      <c r="N146" s="370"/>
    </row>
    <row r="147" spans="1:14" x14ac:dyDescent="0.2">
      <c r="B147" s="780" t="s">
        <v>1328</v>
      </c>
      <c r="C147" s="22"/>
      <c r="D147" s="22"/>
      <c r="E147" s="22"/>
      <c r="F147" s="22"/>
      <c r="G147" s="24">
        <v>500000</v>
      </c>
      <c r="H147" s="24">
        <v>500000</v>
      </c>
      <c r="I147" s="24">
        <v>500000</v>
      </c>
      <c r="J147" s="24">
        <v>500000</v>
      </c>
      <c r="K147" s="24">
        <v>500000</v>
      </c>
      <c r="L147" s="24">
        <v>700000</v>
      </c>
      <c r="M147" s="24">
        <v>700000</v>
      </c>
      <c r="N147" s="370"/>
    </row>
    <row r="148" spans="1:14" ht="13.5" thickBot="1" x14ac:dyDescent="0.25">
      <c r="B148" s="922" t="s">
        <v>1329</v>
      </c>
      <c r="C148" s="972">
        <f>C145+C147-C144</f>
        <v>249900</v>
      </c>
      <c r="D148" s="972">
        <f t="shared" ref="D148:M148" si="68">D145+D147-D144</f>
        <v>294336.86897314782</v>
      </c>
      <c r="E148" s="972">
        <f t="shared" si="68"/>
        <v>107534.11976556689</v>
      </c>
      <c r="F148" s="972">
        <f t="shared" si="68"/>
        <v>43926.598190909019</v>
      </c>
      <c r="G148" s="972">
        <f t="shared" si="68"/>
        <v>455018.65030231909</v>
      </c>
      <c r="H148" s="972">
        <f t="shared" si="68"/>
        <v>385553.46223210171</v>
      </c>
      <c r="I148" s="972">
        <f t="shared" si="68"/>
        <v>240928.78336337954</v>
      </c>
      <c r="J148" s="972">
        <f t="shared" si="68"/>
        <v>178756.46984126139</v>
      </c>
      <c r="K148" s="972">
        <f t="shared" si="68"/>
        <v>85540.182397950441</v>
      </c>
      <c r="L148" s="972">
        <f t="shared" si="68"/>
        <v>218309.85552469268</v>
      </c>
      <c r="M148" s="972">
        <f t="shared" si="68"/>
        <v>135204.10160001181</v>
      </c>
      <c r="N148" s="371"/>
    </row>
    <row r="150" spans="1:14" x14ac:dyDescent="0.2">
      <c r="A150" s="1" t="s">
        <v>1330</v>
      </c>
    </row>
    <row r="151" spans="1:14" ht="13.5" thickBot="1" x14ac:dyDescent="0.25">
      <c r="A151" s="1"/>
    </row>
    <row r="152" spans="1:14" ht="13.5" thickBot="1" x14ac:dyDescent="0.25">
      <c r="B152" s="115"/>
      <c r="C152" s="936" t="s">
        <v>84</v>
      </c>
      <c r="D152" s="30" t="s">
        <v>85</v>
      </c>
      <c r="E152" s="30" t="s">
        <v>86</v>
      </c>
      <c r="F152" s="30" t="s">
        <v>87</v>
      </c>
      <c r="G152" s="30" t="s">
        <v>88</v>
      </c>
      <c r="H152" s="30" t="s">
        <v>89</v>
      </c>
      <c r="I152" s="30" t="s">
        <v>90</v>
      </c>
      <c r="J152" s="30" t="s">
        <v>91</v>
      </c>
      <c r="K152" s="30" t="s">
        <v>92</v>
      </c>
      <c r="L152" s="30" t="s">
        <v>93</v>
      </c>
      <c r="M152" s="30" t="s">
        <v>94</v>
      </c>
      <c r="N152" s="103"/>
    </row>
    <row r="153" spans="1:14" x14ac:dyDescent="0.2">
      <c r="B153" s="923" t="s">
        <v>1331</v>
      </c>
      <c r="C153" s="454"/>
      <c r="D153" s="623">
        <f>C74</f>
        <v>11778.315323297051</v>
      </c>
      <c r="E153" s="623">
        <f t="shared" ref="E153:M153" si="69">D74</f>
        <v>27334.247311319705</v>
      </c>
      <c r="F153" s="623">
        <f t="shared" si="69"/>
        <v>74616.271814038453</v>
      </c>
      <c r="G153" s="623">
        <f t="shared" si="69"/>
        <v>79774.21499183627</v>
      </c>
      <c r="H153" s="623">
        <f t="shared" si="69"/>
        <v>242622.35803794878</v>
      </c>
      <c r="I153" s="623">
        <f t="shared" si="69"/>
        <v>683352.05723282485</v>
      </c>
      <c r="J153" s="623">
        <f t="shared" si="69"/>
        <v>1261432.1535657241</v>
      </c>
      <c r="K153" s="623">
        <f t="shared" si="69"/>
        <v>1935160.889431641</v>
      </c>
      <c r="L153" s="623">
        <f t="shared" si="69"/>
        <v>2738977.8805709984</v>
      </c>
      <c r="M153" s="623">
        <f t="shared" si="69"/>
        <v>3650818.7184999376</v>
      </c>
      <c r="N153" s="382"/>
    </row>
    <row r="154" spans="1:14" ht="13.5" thickBot="1" x14ac:dyDescent="0.25">
      <c r="B154" s="938" t="s">
        <v>1332</v>
      </c>
      <c r="C154" s="154"/>
      <c r="D154" s="624">
        <f>D74</f>
        <v>27334.247311319705</v>
      </c>
      <c r="E154" s="624">
        <f t="shared" ref="E154:M154" si="70">E74</f>
        <v>74616.271814038453</v>
      </c>
      <c r="F154" s="624">
        <f t="shared" si="70"/>
        <v>79774.21499183627</v>
      </c>
      <c r="G154" s="624">
        <f t="shared" si="70"/>
        <v>242622.35803794878</v>
      </c>
      <c r="H154" s="624">
        <f t="shared" si="70"/>
        <v>683352.05723282485</v>
      </c>
      <c r="I154" s="624">
        <f t="shared" si="70"/>
        <v>1261432.1535657241</v>
      </c>
      <c r="J154" s="624">
        <f t="shared" si="70"/>
        <v>1935160.889431641</v>
      </c>
      <c r="K154" s="624">
        <f t="shared" si="70"/>
        <v>2738977.8805709984</v>
      </c>
      <c r="L154" s="624">
        <f t="shared" si="70"/>
        <v>3650818.7184999376</v>
      </c>
      <c r="M154" s="624">
        <f t="shared" si="70"/>
        <v>4803249.3611590946</v>
      </c>
      <c r="N154" s="401"/>
    </row>
    <row r="155" spans="1:14" ht="13.5" thickBot="1" x14ac:dyDescent="0.25">
      <c r="B155" s="943" t="s">
        <v>213</v>
      </c>
      <c r="C155" s="390"/>
      <c r="D155" s="974">
        <f>D154-D153</f>
        <v>15555.931988022654</v>
      </c>
      <c r="E155" s="974">
        <f t="shared" ref="E155:M155" si="71">E154-E153</f>
        <v>47282.024502718748</v>
      </c>
      <c r="F155" s="974">
        <f t="shared" si="71"/>
        <v>5157.943177797817</v>
      </c>
      <c r="G155" s="974">
        <f t="shared" si="71"/>
        <v>162848.1430461125</v>
      </c>
      <c r="H155" s="974">
        <f t="shared" si="71"/>
        <v>440729.69919487607</v>
      </c>
      <c r="I155" s="974">
        <f t="shared" si="71"/>
        <v>578080.09633289929</v>
      </c>
      <c r="J155" s="974">
        <f t="shared" si="71"/>
        <v>673728.73586591682</v>
      </c>
      <c r="K155" s="974">
        <f t="shared" si="71"/>
        <v>803816.99113935744</v>
      </c>
      <c r="L155" s="974">
        <f t="shared" si="71"/>
        <v>911840.83792893915</v>
      </c>
      <c r="M155" s="974">
        <f t="shared" si="71"/>
        <v>1152430.642659157</v>
      </c>
      <c r="N155" s="388"/>
    </row>
    <row r="156" spans="1:14" x14ac:dyDescent="0.2">
      <c r="B156" s="923"/>
      <c r="C156" s="454"/>
      <c r="D156" s="454"/>
      <c r="E156" s="454"/>
      <c r="F156" s="454"/>
      <c r="G156" s="454"/>
      <c r="H156" s="454"/>
      <c r="I156" s="454"/>
      <c r="J156" s="454"/>
      <c r="K156" s="454"/>
      <c r="L156" s="454"/>
      <c r="M156" s="454"/>
      <c r="N156" s="382"/>
    </row>
    <row r="157" spans="1:14" x14ac:dyDescent="0.2">
      <c r="B157" s="973" t="s">
        <v>1333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370"/>
    </row>
    <row r="158" spans="1:14" x14ac:dyDescent="0.2">
      <c r="B158" s="780" t="s">
        <v>1334</v>
      </c>
      <c r="C158" s="22"/>
      <c r="D158" s="323">
        <f>D52</f>
        <v>771655.69939553714</v>
      </c>
      <c r="E158" s="323">
        <f t="shared" ref="E158:M158" si="72">E52</f>
        <v>898177.50672185794</v>
      </c>
      <c r="F158" s="323">
        <f t="shared" si="72"/>
        <v>1000559.4705181576</v>
      </c>
      <c r="G158" s="323">
        <f t="shared" si="72"/>
        <v>1105454.2965490224</v>
      </c>
      <c r="H158" s="323">
        <f t="shared" si="72"/>
        <v>1014475.7153564221</v>
      </c>
      <c r="I158" s="323">
        <f t="shared" si="72"/>
        <v>1112248.3588196407</v>
      </c>
      <c r="J158" s="323">
        <f t="shared" si="72"/>
        <v>1216603.904424743</v>
      </c>
      <c r="K158" s="323">
        <f t="shared" si="72"/>
        <v>1318693.0490477937</v>
      </c>
      <c r="L158" s="323">
        <f t="shared" si="72"/>
        <v>1405450.1302638589</v>
      </c>
      <c r="M158" s="323">
        <f t="shared" si="72"/>
        <v>1495313.1924630213</v>
      </c>
      <c r="N158" s="370"/>
    </row>
    <row r="159" spans="1:14" x14ac:dyDescent="0.2">
      <c r="B159" s="780" t="s">
        <v>1335</v>
      </c>
      <c r="C159" s="22"/>
      <c r="D159" s="323">
        <f>D89*-1</f>
        <v>152200</v>
      </c>
      <c r="E159" s="323">
        <f t="shared" ref="E159:M159" si="73">E89*-1</f>
        <v>158400</v>
      </c>
      <c r="F159" s="323">
        <f t="shared" si="73"/>
        <v>164600</v>
      </c>
      <c r="G159" s="323">
        <f t="shared" si="73"/>
        <v>170400</v>
      </c>
      <c r="H159" s="323">
        <f t="shared" si="73"/>
        <v>176200</v>
      </c>
      <c r="I159" s="323">
        <f t="shared" si="73"/>
        <v>182000</v>
      </c>
      <c r="J159" s="323">
        <f t="shared" si="73"/>
        <v>188300</v>
      </c>
      <c r="K159" s="323">
        <f t="shared" si="73"/>
        <v>194300</v>
      </c>
      <c r="L159" s="323">
        <f t="shared" si="73"/>
        <v>200300</v>
      </c>
      <c r="M159" s="323">
        <f t="shared" si="73"/>
        <v>204800</v>
      </c>
      <c r="N159" s="370"/>
    </row>
    <row r="160" spans="1:14" x14ac:dyDescent="0.2">
      <c r="B160" s="780" t="s">
        <v>1336</v>
      </c>
      <c r="C160" s="22"/>
      <c r="D160" s="323">
        <f>D30*-1</f>
        <v>164472</v>
      </c>
      <c r="E160" s="323">
        <f t="shared" ref="E160:M160" si="74">E30*-1</f>
        <v>177629.75999999998</v>
      </c>
      <c r="F160" s="323">
        <f t="shared" si="74"/>
        <v>188287.54560000001</v>
      </c>
      <c r="G160" s="323">
        <f t="shared" si="74"/>
        <v>199584.79833600004</v>
      </c>
      <c r="H160" s="323">
        <f t="shared" si="74"/>
        <v>209564.03825280003</v>
      </c>
      <c r="I160" s="323">
        <f t="shared" si="74"/>
        <v>220042.24016544005</v>
      </c>
      <c r="J160" s="323">
        <f t="shared" si="74"/>
        <v>231044.35217371208</v>
      </c>
      <c r="K160" s="323">
        <f t="shared" si="74"/>
        <v>242596.56978239768</v>
      </c>
      <c r="L160" s="323">
        <f t="shared" si="74"/>
        <v>252300.4325736936</v>
      </c>
      <c r="M160" s="323">
        <f t="shared" si="74"/>
        <v>262392.44987664133</v>
      </c>
      <c r="N160" s="370"/>
    </row>
    <row r="161" spans="2:14" ht="13.5" thickBot="1" x14ac:dyDescent="0.25">
      <c r="B161" s="938" t="s">
        <v>1337</v>
      </c>
      <c r="C161" s="154"/>
      <c r="D161" s="624">
        <f>D50*-1</f>
        <v>330709.5854552302</v>
      </c>
      <c r="E161" s="624">
        <f t="shared" ref="E161:M161" si="75">E50*-1</f>
        <v>384933.21716651059</v>
      </c>
      <c r="F161" s="624">
        <f t="shared" si="75"/>
        <v>428811.20165063889</v>
      </c>
      <c r="G161" s="624">
        <f t="shared" si="75"/>
        <v>473766.12709243811</v>
      </c>
      <c r="H161" s="624">
        <f t="shared" si="75"/>
        <v>434775.30658132373</v>
      </c>
      <c r="I161" s="624">
        <f t="shared" si="75"/>
        <v>476677.86806556024</v>
      </c>
      <c r="J161" s="624">
        <f t="shared" si="75"/>
        <v>521401.67332488979</v>
      </c>
      <c r="K161" s="624">
        <f t="shared" si="75"/>
        <v>565154.16387762583</v>
      </c>
      <c r="L161" s="624">
        <f t="shared" si="75"/>
        <v>602335.77011308225</v>
      </c>
      <c r="M161" s="624">
        <f t="shared" si="75"/>
        <v>640848.51105558046</v>
      </c>
      <c r="N161" s="401"/>
    </row>
    <row r="162" spans="2:14" ht="13.5" thickBot="1" x14ac:dyDescent="0.25">
      <c r="B162" s="966" t="s">
        <v>1365</v>
      </c>
      <c r="C162" s="165"/>
      <c r="D162" s="328">
        <f>SUM(D158:D161)</f>
        <v>1419037.2848507673</v>
      </c>
      <c r="E162" s="328">
        <f t="shared" ref="E162:M162" si="76">SUM(E158:E161)</f>
        <v>1619140.4838883686</v>
      </c>
      <c r="F162" s="328">
        <f t="shared" si="76"/>
        <v>1782258.2177687965</v>
      </c>
      <c r="G162" s="328">
        <f t="shared" si="76"/>
        <v>1949205.2219774604</v>
      </c>
      <c r="H162" s="328">
        <f t="shared" si="76"/>
        <v>1835015.0601905459</v>
      </c>
      <c r="I162" s="328">
        <f t="shared" si="76"/>
        <v>1990968.4670506411</v>
      </c>
      <c r="J162" s="328">
        <f t="shared" si="76"/>
        <v>2157349.9299233449</v>
      </c>
      <c r="K162" s="328">
        <f t="shared" si="76"/>
        <v>2320743.7827078174</v>
      </c>
      <c r="L162" s="328">
        <f t="shared" si="76"/>
        <v>2460386.3329506349</v>
      </c>
      <c r="M162" s="328">
        <f t="shared" si="76"/>
        <v>2603354.153395243</v>
      </c>
      <c r="N162" s="395"/>
    </row>
    <row r="163" spans="2:14" ht="13.5" thickBot="1" x14ac:dyDescent="0.25">
      <c r="B163" s="523"/>
      <c r="C163" s="454"/>
      <c r="D163" s="454"/>
      <c r="E163" s="454"/>
      <c r="F163" s="454"/>
      <c r="G163" s="454"/>
      <c r="H163" s="454"/>
      <c r="I163" s="454"/>
      <c r="J163" s="454"/>
      <c r="K163" s="454"/>
      <c r="L163" s="454"/>
      <c r="M163" s="454"/>
      <c r="N163" s="382"/>
    </row>
    <row r="164" spans="2:14" ht="13.5" thickBot="1" x14ac:dyDescent="0.25">
      <c r="B164" s="977" t="s">
        <v>1338</v>
      </c>
      <c r="C164" s="947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370"/>
    </row>
    <row r="165" spans="2:14" x14ac:dyDescent="0.2">
      <c r="B165" s="975" t="s">
        <v>1339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370"/>
    </row>
    <row r="166" spans="2:14" x14ac:dyDescent="0.2">
      <c r="B166" s="780" t="s">
        <v>1315</v>
      </c>
      <c r="C166" s="22"/>
      <c r="D166" s="323">
        <f>IF((D77-C77+D160)&lt;0,((D77-C77+D160)*-1),0)</f>
        <v>0</v>
      </c>
      <c r="E166" s="323">
        <f t="shared" ref="E166:M166" si="77">IF((E77-D77+E160)&lt;0,((E77-D77+E160)*-1),0)</f>
        <v>0</v>
      </c>
      <c r="F166" s="323">
        <f t="shared" si="77"/>
        <v>0</v>
      </c>
      <c r="G166" s="323">
        <f t="shared" si="77"/>
        <v>0</v>
      </c>
      <c r="H166" s="323">
        <f t="shared" si="77"/>
        <v>0</v>
      </c>
      <c r="I166" s="323">
        <f t="shared" si="77"/>
        <v>0</v>
      </c>
      <c r="J166" s="323">
        <f t="shared" si="77"/>
        <v>0</v>
      </c>
      <c r="K166" s="323">
        <f t="shared" si="77"/>
        <v>0</v>
      </c>
      <c r="L166" s="323">
        <f t="shared" si="77"/>
        <v>0</v>
      </c>
      <c r="M166" s="323">
        <f t="shared" si="77"/>
        <v>0</v>
      </c>
      <c r="N166" s="370"/>
    </row>
    <row r="167" spans="2:14" x14ac:dyDescent="0.2">
      <c r="B167" s="780" t="s">
        <v>1340</v>
      </c>
      <c r="C167" s="22"/>
      <c r="D167" s="323">
        <f>IF((D79-C79)&lt;0,((D79-C79)*-1),0)</f>
        <v>0</v>
      </c>
      <c r="E167" s="323">
        <f t="shared" ref="E167:M167" si="78">IF((E79-D79)&lt;0,((E79-D79)*-1),0)</f>
        <v>0</v>
      </c>
      <c r="F167" s="323">
        <f t="shared" si="78"/>
        <v>0</v>
      </c>
      <c r="G167" s="323">
        <f t="shared" si="78"/>
        <v>0</v>
      </c>
      <c r="H167" s="323">
        <f t="shared" si="78"/>
        <v>0</v>
      </c>
      <c r="I167" s="323">
        <f t="shared" si="78"/>
        <v>0</v>
      </c>
      <c r="J167" s="323">
        <f t="shared" si="78"/>
        <v>0</v>
      </c>
      <c r="K167" s="323">
        <f t="shared" si="78"/>
        <v>0</v>
      </c>
      <c r="L167" s="323">
        <f t="shared" si="78"/>
        <v>0</v>
      </c>
      <c r="M167" s="323">
        <f t="shared" si="78"/>
        <v>0</v>
      </c>
      <c r="N167" s="370"/>
    </row>
    <row r="168" spans="2:14" x14ac:dyDescent="0.2">
      <c r="B168" s="780" t="s">
        <v>1614</v>
      </c>
      <c r="C168" s="22"/>
      <c r="D168" s="323">
        <f>IF((D81-C81)&lt;0,((D81-C81)*-1),0)</f>
        <v>0</v>
      </c>
      <c r="E168" s="323">
        <f t="shared" ref="E168:M168" si="79">IF((E81-D81)&lt;0,((E81-D81)*-1),0)</f>
        <v>0</v>
      </c>
      <c r="F168" s="323">
        <f t="shared" si="79"/>
        <v>0</v>
      </c>
      <c r="G168" s="323">
        <f t="shared" si="79"/>
        <v>0</v>
      </c>
      <c r="H168" s="323">
        <f t="shared" si="79"/>
        <v>0</v>
      </c>
      <c r="I168" s="323">
        <f t="shared" si="79"/>
        <v>0</v>
      </c>
      <c r="J168" s="323">
        <f t="shared" si="79"/>
        <v>0</v>
      </c>
      <c r="K168" s="323">
        <f t="shared" si="79"/>
        <v>0</v>
      </c>
      <c r="L168" s="323">
        <f t="shared" si="79"/>
        <v>0</v>
      </c>
      <c r="M168" s="323">
        <f t="shared" si="79"/>
        <v>0</v>
      </c>
      <c r="N168" s="370"/>
    </row>
    <row r="169" spans="2:14" ht="13.5" thickBot="1" x14ac:dyDescent="0.25">
      <c r="B169" s="938" t="s">
        <v>1619</v>
      </c>
      <c r="C169" s="154"/>
      <c r="D169" s="624">
        <f>IF((D90-C90+D159)&lt;0,((D90-C90+D159)*-1),0)</f>
        <v>0</v>
      </c>
      <c r="E169" s="624">
        <f t="shared" ref="E169:M169" si="80">IF((E90-D90+E159)&lt;0,((E90-D90+E159)*-1),0)</f>
        <v>0</v>
      </c>
      <c r="F169" s="624">
        <f t="shared" si="80"/>
        <v>0</v>
      </c>
      <c r="G169" s="624">
        <f t="shared" si="80"/>
        <v>0</v>
      </c>
      <c r="H169" s="624">
        <f t="shared" si="80"/>
        <v>0</v>
      </c>
      <c r="I169" s="624">
        <f t="shared" si="80"/>
        <v>0</v>
      </c>
      <c r="J169" s="624">
        <f t="shared" si="80"/>
        <v>0</v>
      </c>
      <c r="K169" s="624">
        <f t="shared" si="80"/>
        <v>0</v>
      </c>
      <c r="L169" s="624">
        <f t="shared" si="80"/>
        <v>0</v>
      </c>
      <c r="M169" s="624">
        <f t="shared" si="80"/>
        <v>0</v>
      </c>
      <c r="N169" s="401"/>
    </row>
    <row r="170" spans="2:14" ht="13.5" thickBot="1" x14ac:dyDescent="0.25">
      <c r="B170" s="964" t="s">
        <v>1366</v>
      </c>
      <c r="C170" s="941"/>
      <c r="D170" s="965">
        <f>SUM(D166:D169)</f>
        <v>0</v>
      </c>
      <c r="E170" s="965">
        <f t="shared" ref="E170:M170" si="81">SUM(E166:E169)</f>
        <v>0</v>
      </c>
      <c r="F170" s="965">
        <f t="shared" si="81"/>
        <v>0</v>
      </c>
      <c r="G170" s="965">
        <f t="shared" si="81"/>
        <v>0</v>
      </c>
      <c r="H170" s="965">
        <f t="shared" si="81"/>
        <v>0</v>
      </c>
      <c r="I170" s="965">
        <f t="shared" si="81"/>
        <v>0</v>
      </c>
      <c r="J170" s="965">
        <f t="shared" si="81"/>
        <v>0</v>
      </c>
      <c r="K170" s="965">
        <f t="shared" si="81"/>
        <v>0</v>
      </c>
      <c r="L170" s="965">
        <f t="shared" si="81"/>
        <v>0</v>
      </c>
      <c r="M170" s="965">
        <f t="shared" si="81"/>
        <v>0</v>
      </c>
      <c r="N170" s="942"/>
    </row>
    <row r="171" spans="2:14" x14ac:dyDescent="0.2">
      <c r="B171" s="975" t="s">
        <v>1341</v>
      </c>
      <c r="C171" s="454"/>
      <c r="D171" s="454"/>
      <c r="E171" s="454"/>
      <c r="F171" s="454"/>
      <c r="G171" s="454"/>
      <c r="H171" s="454"/>
      <c r="I171" s="454"/>
      <c r="J171" s="454"/>
      <c r="K171" s="454"/>
      <c r="L171" s="454"/>
      <c r="M171" s="454"/>
      <c r="N171" s="382"/>
    </row>
    <row r="172" spans="2:14" x14ac:dyDescent="0.2">
      <c r="B172" s="780" t="s">
        <v>1626</v>
      </c>
      <c r="C172" s="22"/>
      <c r="D172" s="323">
        <f>IF((D97-C97)&gt;0,(D97-C97),0)</f>
        <v>206958.37401897903</v>
      </c>
      <c r="E172" s="323">
        <f t="shared" ref="E172:M175" si="82">IF((E97-D97)&gt;0,(E97-D97),0)</f>
        <v>33469.473088801315</v>
      </c>
      <c r="F172" s="323">
        <f t="shared" si="82"/>
        <v>28519.061390297953</v>
      </c>
      <c r="G172" s="323">
        <f t="shared" si="82"/>
        <v>30124.941338247037</v>
      </c>
      <c r="H172" s="323">
        <f t="shared" si="82"/>
        <v>27140.426236723782</v>
      </c>
      <c r="I172" s="323">
        <f t="shared" si="82"/>
        <v>40158.584159411024</v>
      </c>
      <c r="J172" s="323">
        <f t="shared" si="82"/>
        <v>30354.244207979413</v>
      </c>
      <c r="K172" s="323">
        <f t="shared" si="82"/>
        <v>31792.972910615848</v>
      </c>
      <c r="L172" s="323">
        <f t="shared" si="82"/>
        <v>27478.950868373737</v>
      </c>
      <c r="M172" s="323">
        <f t="shared" si="82"/>
        <v>28536.21210141608</v>
      </c>
      <c r="N172" s="370"/>
    </row>
    <row r="173" spans="2:14" x14ac:dyDescent="0.2">
      <c r="B173" s="780" t="s">
        <v>1303</v>
      </c>
      <c r="C173" s="22"/>
      <c r="D173" s="323">
        <f>IF((D98-C98)&gt;0,(D98-C98),0)</f>
        <v>0</v>
      </c>
      <c r="E173" s="323">
        <f t="shared" si="82"/>
        <v>0</v>
      </c>
      <c r="F173" s="323">
        <f t="shared" si="82"/>
        <v>0</v>
      </c>
      <c r="G173" s="323">
        <f t="shared" si="82"/>
        <v>0</v>
      </c>
      <c r="H173" s="323">
        <f t="shared" si="82"/>
        <v>0</v>
      </c>
      <c r="I173" s="323">
        <f t="shared" si="82"/>
        <v>0</v>
      </c>
      <c r="J173" s="323">
        <f t="shared" si="82"/>
        <v>0</v>
      </c>
      <c r="K173" s="323">
        <f t="shared" si="82"/>
        <v>0</v>
      </c>
      <c r="L173" s="323">
        <f t="shared" si="82"/>
        <v>0</v>
      </c>
      <c r="M173" s="323">
        <f t="shared" si="82"/>
        <v>0</v>
      </c>
      <c r="N173" s="370"/>
    </row>
    <row r="174" spans="2:14" x14ac:dyDescent="0.2">
      <c r="B174" s="780" t="s">
        <v>1304</v>
      </c>
      <c r="C174" s="22"/>
      <c r="D174" s="323">
        <f>IF((D99-C99)&gt;0,(D99-C99),0)</f>
        <v>26132.62759815855</v>
      </c>
      <c r="E174" s="323">
        <f t="shared" si="82"/>
        <v>30186.257950140396</v>
      </c>
      <c r="F174" s="323">
        <f t="shared" si="82"/>
        <v>25109.383836849011</v>
      </c>
      <c r="G174" s="323">
        <f t="shared" si="82"/>
        <v>26547.854388178501</v>
      </c>
      <c r="H174" s="323">
        <f t="shared" si="82"/>
        <v>23793.488169880875</v>
      </c>
      <c r="I174" s="323">
        <f t="shared" si="82"/>
        <v>32526.460323518957</v>
      </c>
      <c r="J174" s="323">
        <f t="shared" si="82"/>
        <v>26511.721727206605</v>
      </c>
      <c r="K174" s="323">
        <f t="shared" si="82"/>
        <v>27786.215356983128</v>
      </c>
      <c r="L174" s="323">
        <f t="shared" si="82"/>
        <v>23840.360587539384</v>
      </c>
      <c r="M174" s="323">
        <f t="shared" si="82"/>
        <v>24766.873017445789</v>
      </c>
      <c r="N174" s="370"/>
    </row>
    <row r="175" spans="2:14" x14ac:dyDescent="0.2">
      <c r="B175" s="780" t="s">
        <v>1305</v>
      </c>
      <c r="C175" s="22"/>
      <c r="D175" s="323">
        <f>IF((D100-C100)&gt;0,(D100-C100),0)</f>
        <v>13100.76497032</v>
      </c>
      <c r="E175" s="323">
        <f t="shared" si="82"/>
        <v>7733.7079645617341</v>
      </c>
      <c r="F175" s="323">
        <f t="shared" si="82"/>
        <v>5652.4338446808688</v>
      </c>
      <c r="G175" s="323">
        <f t="shared" si="82"/>
        <v>6111.2762529612955</v>
      </c>
      <c r="H175" s="323">
        <f t="shared" si="82"/>
        <v>5537.7772983577452</v>
      </c>
      <c r="I175" s="323">
        <f t="shared" si="82"/>
        <v>7992.1515144035511</v>
      </c>
      <c r="J175" s="323">
        <f t="shared" si="82"/>
        <v>6167.8013040611113</v>
      </c>
      <c r="K175" s="323">
        <f t="shared" si="82"/>
        <v>6452.0414965104428</v>
      </c>
      <c r="L175" s="323">
        <f t="shared" si="82"/>
        <v>5621.7885575620166</v>
      </c>
      <c r="M175" s="323">
        <f t="shared" si="82"/>
        <v>5832.3259029896872</v>
      </c>
      <c r="N175" s="370"/>
    </row>
    <row r="176" spans="2:14" x14ac:dyDescent="0.2">
      <c r="B176" s="780" t="s">
        <v>1306</v>
      </c>
      <c r="C176" s="22"/>
      <c r="D176" s="323">
        <f>IF((D101-C101-D161)&gt;0,(D101-C101-D161),0)</f>
        <v>0</v>
      </c>
      <c r="E176" s="323">
        <f t="shared" ref="E176:M176" si="83">IF((E101-D101-E161)&gt;0,(E101-D101-E161),0)</f>
        <v>0</v>
      </c>
      <c r="F176" s="323">
        <f t="shared" si="83"/>
        <v>0</v>
      </c>
      <c r="G176" s="323">
        <f t="shared" si="83"/>
        <v>0</v>
      </c>
      <c r="H176" s="323">
        <f t="shared" si="83"/>
        <v>0</v>
      </c>
      <c r="I176" s="323">
        <f t="shared" si="83"/>
        <v>0</v>
      </c>
      <c r="J176" s="323">
        <f t="shared" si="83"/>
        <v>0</v>
      </c>
      <c r="K176" s="323">
        <f t="shared" si="83"/>
        <v>0</v>
      </c>
      <c r="L176" s="323">
        <f t="shared" si="83"/>
        <v>0</v>
      </c>
      <c r="M176" s="323">
        <f t="shared" si="83"/>
        <v>0</v>
      </c>
      <c r="N176" s="370"/>
    </row>
    <row r="177" spans="2:14" ht="13.5" thickBot="1" x14ac:dyDescent="0.25">
      <c r="B177" s="938" t="s">
        <v>979</v>
      </c>
      <c r="C177" s="154"/>
      <c r="D177" s="624">
        <f>IF((D107-C107)&gt;0,(D107-C107),0)</f>
        <v>0</v>
      </c>
      <c r="E177" s="624">
        <f t="shared" ref="E177:M177" si="84">IF((E107-D107)&gt;0,(E107-D107),0)</f>
        <v>0</v>
      </c>
      <c r="F177" s="624">
        <f t="shared" si="84"/>
        <v>0</v>
      </c>
      <c r="G177" s="624">
        <f t="shared" si="84"/>
        <v>0</v>
      </c>
      <c r="H177" s="624">
        <f t="shared" si="84"/>
        <v>0</v>
      </c>
      <c r="I177" s="624">
        <f t="shared" si="84"/>
        <v>0</v>
      </c>
      <c r="J177" s="624">
        <f t="shared" si="84"/>
        <v>0</v>
      </c>
      <c r="K177" s="624">
        <f t="shared" si="84"/>
        <v>0</v>
      </c>
      <c r="L177" s="624">
        <f t="shared" si="84"/>
        <v>0</v>
      </c>
      <c r="M177" s="624">
        <f t="shared" si="84"/>
        <v>0</v>
      </c>
      <c r="N177" s="401"/>
    </row>
    <row r="178" spans="2:14" ht="13.5" thickBot="1" x14ac:dyDescent="0.25">
      <c r="B178" s="964" t="s">
        <v>1342</v>
      </c>
      <c r="C178" s="941"/>
      <c r="D178" s="965">
        <f>SUM(D172:D177)</f>
        <v>246191.76658745756</v>
      </c>
      <c r="E178" s="965">
        <f t="shared" ref="E178:M178" si="85">SUM(E172:E177)</f>
        <v>71389.439003503445</v>
      </c>
      <c r="F178" s="965">
        <f t="shared" si="85"/>
        <v>59280.879071827832</v>
      </c>
      <c r="G178" s="965">
        <f t="shared" si="85"/>
        <v>62784.071979386834</v>
      </c>
      <c r="H178" s="965">
        <f t="shared" si="85"/>
        <v>56471.691704962403</v>
      </c>
      <c r="I178" s="965">
        <f t="shared" si="85"/>
        <v>80677.195997333532</v>
      </c>
      <c r="J178" s="965">
        <f t="shared" si="85"/>
        <v>63033.767239247129</v>
      </c>
      <c r="K178" s="965">
        <f t="shared" si="85"/>
        <v>66031.229764109419</v>
      </c>
      <c r="L178" s="965">
        <f t="shared" si="85"/>
        <v>56941.100013475138</v>
      </c>
      <c r="M178" s="965">
        <f t="shared" si="85"/>
        <v>59135.411021851556</v>
      </c>
      <c r="N178" s="942"/>
    </row>
    <row r="179" spans="2:14" ht="13.5" thickBot="1" x14ac:dyDescent="0.25">
      <c r="B179" s="976" t="s">
        <v>1367</v>
      </c>
      <c r="C179" s="390"/>
      <c r="D179" s="974">
        <f>D170+D178</f>
        <v>246191.76658745756</v>
      </c>
      <c r="E179" s="974">
        <f t="shared" ref="E179:M179" si="86">E170+E178</f>
        <v>71389.439003503445</v>
      </c>
      <c r="F179" s="974">
        <f t="shared" si="86"/>
        <v>59280.879071827832</v>
      </c>
      <c r="G179" s="974">
        <f t="shared" si="86"/>
        <v>62784.071979386834</v>
      </c>
      <c r="H179" s="974">
        <f t="shared" si="86"/>
        <v>56471.691704962403</v>
      </c>
      <c r="I179" s="974">
        <f t="shared" si="86"/>
        <v>80677.195997333532</v>
      </c>
      <c r="J179" s="974">
        <f t="shared" si="86"/>
        <v>63033.767239247129</v>
      </c>
      <c r="K179" s="974">
        <f t="shared" si="86"/>
        <v>66031.229764109419</v>
      </c>
      <c r="L179" s="974">
        <f t="shared" si="86"/>
        <v>56941.100013475138</v>
      </c>
      <c r="M179" s="974">
        <f t="shared" si="86"/>
        <v>59135.411021851556</v>
      </c>
      <c r="N179" s="388"/>
    </row>
    <row r="180" spans="2:14" ht="13.5" thickBot="1" x14ac:dyDescent="0.25">
      <c r="B180" s="523"/>
      <c r="C180" s="454"/>
      <c r="D180" s="454"/>
      <c r="E180" s="454"/>
      <c r="F180" s="454"/>
      <c r="G180" s="454"/>
      <c r="H180" s="454"/>
      <c r="I180" s="454"/>
      <c r="J180" s="454"/>
      <c r="K180" s="454"/>
      <c r="L180" s="454"/>
      <c r="M180" s="454"/>
      <c r="N180" s="382"/>
    </row>
    <row r="181" spans="2:14" ht="13.5" thickBot="1" x14ac:dyDescent="0.25">
      <c r="B181" s="978" t="s">
        <v>1343</v>
      </c>
      <c r="C181" s="947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370"/>
    </row>
    <row r="182" spans="2:14" x14ac:dyDescent="0.2">
      <c r="B182" s="975" t="s">
        <v>1344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70"/>
    </row>
    <row r="183" spans="2:14" x14ac:dyDescent="0.2">
      <c r="B183" s="780" t="s">
        <v>1315</v>
      </c>
      <c r="C183" s="22"/>
      <c r="D183" s="323">
        <f>IF((D77-C77+D160)&gt;0,(D77-C77+D160),0)</f>
        <v>96712.419139034231</v>
      </c>
      <c r="E183" s="323">
        <f t="shared" ref="E183:M183" si="87">IF((E77-D77+E160)&gt;0,(E77-D77+E160),0)</f>
        <v>223394.84086096575</v>
      </c>
      <c r="F183" s="323">
        <f t="shared" si="87"/>
        <v>232694.98559999996</v>
      </c>
      <c r="G183" s="323">
        <f t="shared" si="87"/>
        <v>246656.68473600023</v>
      </c>
      <c r="H183" s="323">
        <f t="shared" si="87"/>
        <v>251144.20457280011</v>
      </c>
      <c r="I183" s="323">
        <f t="shared" si="87"/>
        <v>263701.4148014402</v>
      </c>
      <c r="J183" s="323">
        <f t="shared" si="87"/>
        <v>276886.48554151191</v>
      </c>
      <c r="K183" s="323">
        <f t="shared" si="87"/>
        <v>290730.80981858773</v>
      </c>
      <c r="L183" s="323">
        <f t="shared" si="87"/>
        <v>292733.19420409342</v>
      </c>
      <c r="M183" s="323">
        <f t="shared" si="87"/>
        <v>304442.52197225689</v>
      </c>
      <c r="N183" s="370"/>
    </row>
    <row r="184" spans="2:14" x14ac:dyDescent="0.2">
      <c r="B184" s="780" t="s">
        <v>1340</v>
      </c>
      <c r="C184" s="22"/>
      <c r="D184" s="323">
        <f>IF((D79-C79)&gt;0,(D79-C79),0)</f>
        <v>27412</v>
      </c>
      <c r="E184" s="323">
        <f t="shared" ref="E184:M184" si="88">IF((E79-D79)&gt;0,(E79-D79),0)</f>
        <v>2192.9599999999991</v>
      </c>
      <c r="F184" s="323">
        <f t="shared" si="88"/>
        <v>1776.2976000000053</v>
      </c>
      <c r="G184" s="323">
        <f t="shared" si="88"/>
        <v>1882.8754560000016</v>
      </c>
      <c r="H184" s="323">
        <f t="shared" si="88"/>
        <v>1663.2066527999996</v>
      </c>
      <c r="I184" s="323">
        <f t="shared" si="88"/>
        <v>1746.3669854400068</v>
      </c>
      <c r="J184" s="323">
        <f t="shared" si="88"/>
        <v>1833.6853347119977</v>
      </c>
      <c r="K184" s="323">
        <f t="shared" si="88"/>
        <v>1925.3696014476009</v>
      </c>
      <c r="L184" s="323">
        <f t="shared" si="88"/>
        <v>1617.3104652159964</v>
      </c>
      <c r="M184" s="323">
        <f t="shared" si="88"/>
        <v>1682.0028838246217</v>
      </c>
      <c r="N184" s="370"/>
    </row>
    <row r="185" spans="2:14" x14ac:dyDescent="0.2">
      <c r="B185" s="780" t="s">
        <v>1614</v>
      </c>
      <c r="C185" s="22"/>
      <c r="D185" s="323">
        <f>IF((D81-C81)&gt;0,(D81-C81),0)</f>
        <v>21845.902809655759</v>
      </c>
      <c r="E185" s="323">
        <f t="shared" ref="E185:M185" si="89">IF((E81-D81)&gt;0,(E81-D81),0)</f>
        <v>188946.11189543828</v>
      </c>
      <c r="F185" s="323">
        <f t="shared" si="89"/>
        <v>151507.51363595808</v>
      </c>
      <c r="G185" s="323">
        <f t="shared" si="89"/>
        <v>160038.75085943704</v>
      </c>
      <c r="H185" s="323">
        <f t="shared" si="89"/>
        <v>144183.51438259566</v>
      </c>
      <c r="I185" s="323">
        <f t="shared" si="89"/>
        <v>213342.47834687075</v>
      </c>
      <c r="J185" s="323">
        <f t="shared" si="89"/>
        <v>161256.9223548905</v>
      </c>
      <c r="K185" s="323">
        <f t="shared" si="89"/>
        <v>168900.16858764645</v>
      </c>
      <c r="L185" s="323">
        <f t="shared" si="89"/>
        <v>145981.92648823606</v>
      </c>
      <c r="M185" s="323">
        <f t="shared" si="89"/>
        <v>151598.62678877264</v>
      </c>
      <c r="N185" s="370"/>
    </row>
    <row r="186" spans="2:14" ht="13.5" thickBot="1" x14ac:dyDescent="0.25">
      <c r="B186" s="938" t="s">
        <v>1619</v>
      </c>
      <c r="C186" s="154"/>
      <c r="D186" s="624">
        <f>IF((D90-C90+D159)&gt;0,(D90-C90+D159),0)</f>
        <v>220000</v>
      </c>
      <c r="E186" s="624">
        <f t="shared" ref="E186:M186" si="90">IF((E90-D90+E159)&gt;0,(E90-D90+E159),0)</f>
        <v>620000</v>
      </c>
      <c r="F186" s="624">
        <f t="shared" si="90"/>
        <v>620000</v>
      </c>
      <c r="G186" s="624">
        <f t="shared" si="90"/>
        <v>580000</v>
      </c>
      <c r="H186" s="624">
        <f t="shared" si="90"/>
        <v>580000</v>
      </c>
      <c r="I186" s="624">
        <f t="shared" si="90"/>
        <v>580000</v>
      </c>
      <c r="J186" s="624">
        <f t="shared" si="90"/>
        <v>630000</v>
      </c>
      <c r="K186" s="624">
        <f t="shared" si="90"/>
        <v>600000</v>
      </c>
      <c r="L186" s="624">
        <f t="shared" si="90"/>
        <v>600000</v>
      </c>
      <c r="M186" s="624">
        <f t="shared" si="90"/>
        <v>450000</v>
      </c>
      <c r="N186" s="401"/>
    </row>
    <row r="187" spans="2:14" ht="13.5" thickBot="1" x14ac:dyDescent="0.25">
      <c r="B187" s="983" t="s">
        <v>1368</v>
      </c>
      <c r="C187" s="984"/>
      <c r="D187" s="985">
        <f>SUM(D183:D186)</f>
        <v>365970.32194868999</v>
      </c>
      <c r="E187" s="985">
        <f t="shared" ref="E187:M187" si="91">SUM(E183:E186)</f>
        <v>1034533.912756404</v>
      </c>
      <c r="F187" s="985">
        <f t="shared" si="91"/>
        <v>1005978.796835958</v>
      </c>
      <c r="G187" s="985">
        <f t="shared" si="91"/>
        <v>988578.31105143728</v>
      </c>
      <c r="H187" s="985">
        <f t="shared" si="91"/>
        <v>976990.92560819583</v>
      </c>
      <c r="I187" s="985">
        <f t="shared" si="91"/>
        <v>1058790.260133751</v>
      </c>
      <c r="J187" s="985">
        <f t="shared" si="91"/>
        <v>1069977.0932311143</v>
      </c>
      <c r="K187" s="985">
        <f t="shared" si="91"/>
        <v>1061556.3480076818</v>
      </c>
      <c r="L187" s="985">
        <f t="shared" si="91"/>
        <v>1040332.4311575454</v>
      </c>
      <c r="M187" s="985">
        <f t="shared" si="91"/>
        <v>907723.15164485411</v>
      </c>
      <c r="N187" s="986"/>
    </row>
    <row r="188" spans="2:14" x14ac:dyDescent="0.2">
      <c r="B188" s="975" t="s">
        <v>1345</v>
      </c>
      <c r="C188" s="454"/>
      <c r="D188" s="454"/>
      <c r="E188" s="454"/>
      <c r="F188" s="454"/>
      <c r="G188" s="454"/>
      <c r="H188" s="454"/>
      <c r="I188" s="454"/>
      <c r="J188" s="454"/>
      <c r="K188" s="454"/>
      <c r="L188" s="454"/>
      <c r="M188" s="454"/>
      <c r="N188" s="382"/>
    </row>
    <row r="189" spans="2:14" x14ac:dyDescent="0.2">
      <c r="B189" s="780" t="s">
        <v>1626</v>
      </c>
      <c r="C189" s="22"/>
      <c r="D189" s="323">
        <f>IF((D97-C97)&lt;0,((D97-C97)*-1),0)</f>
        <v>0</v>
      </c>
      <c r="E189" s="323">
        <f t="shared" ref="E189:M189" si="92">IF((E97-D97)&lt;0,((E97-D97)*-1),0)</f>
        <v>0</v>
      </c>
      <c r="F189" s="323">
        <f t="shared" si="92"/>
        <v>0</v>
      </c>
      <c r="G189" s="323">
        <f t="shared" si="92"/>
        <v>0</v>
      </c>
      <c r="H189" s="323">
        <f t="shared" si="92"/>
        <v>0</v>
      </c>
      <c r="I189" s="323">
        <f t="shared" si="92"/>
        <v>0</v>
      </c>
      <c r="J189" s="323">
        <f t="shared" si="92"/>
        <v>0</v>
      </c>
      <c r="K189" s="323">
        <f t="shared" si="92"/>
        <v>0</v>
      </c>
      <c r="L189" s="323">
        <f t="shared" si="92"/>
        <v>0</v>
      </c>
      <c r="M189" s="323">
        <f t="shared" si="92"/>
        <v>0</v>
      </c>
      <c r="N189" s="370"/>
    </row>
    <row r="190" spans="2:14" x14ac:dyDescent="0.2">
      <c r="B190" s="780" t="s">
        <v>1303</v>
      </c>
      <c r="C190" s="22"/>
      <c r="D190" s="323">
        <f t="shared" ref="D190:M192" si="93">IF((D98-C98)&lt;0,((D98-C98)*-1),0)</f>
        <v>700000</v>
      </c>
      <c r="E190" s="323">
        <f t="shared" si="93"/>
        <v>0</v>
      </c>
      <c r="F190" s="323">
        <f t="shared" si="93"/>
        <v>0</v>
      </c>
      <c r="G190" s="323">
        <f t="shared" si="93"/>
        <v>0</v>
      </c>
      <c r="H190" s="323">
        <f t="shared" si="93"/>
        <v>0</v>
      </c>
      <c r="I190" s="323">
        <f t="shared" si="93"/>
        <v>0</v>
      </c>
      <c r="J190" s="323">
        <f t="shared" si="93"/>
        <v>0</v>
      </c>
      <c r="K190" s="323">
        <f t="shared" si="93"/>
        <v>0</v>
      </c>
      <c r="L190" s="323">
        <f t="shared" si="93"/>
        <v>0</v>
      </c>
      <c r="M190" s="323">
        <f t="shared" si="93"/>
        <v>0</v>
      </c>
      <c r="N190" s="370"/>
    </row>
    <row r="191" spans="2:14" x14ac:dyDescent="0.2">
      <c r="B191" s="780" t="s">
        <v>1304</v>
      </c>
      <c r="C191" s="22"/>
      <c r="D191" s="323">
        <f t="shared" si="93"/>
        <v>0</v>
      </c>
      <c r="E191" s="323">
        <f t="shared" si="93"/>
        <v>0</v>
      </c>
      <c r="F191" s="323">
        <f t="shared" si="93"/>
        <v>0</v>
      </c>
      <c r="G191" s="323">
        <f t="shared" si="93"/>
        <v>0</v>
      </c>
      <c r="H191" s="323">
        <f t="shared" si="93"/>
        <v>0</v>
      </c>
      <c r="I191" s="323">
        <f t="shared" si="93"/>
        <v>0</v>
      </c>
      <c r="J191" s="323">
        <f t="shared" si="93"/>
        <v>0</v>
      </c>
      <c r="K191" s="323">
        <f t="shared" si="93"/>
        <v>0</v>
      </c>
      <c r="L191" s="323">
        <f t="shared" si="93"/>
        <v>0</v>
      </c>
      <c r="M191" s="323">
        <f t="shared" si="93"/>
        <v>0</v>
      </c>
      <c r="N191" s="370"/>
    </row>
    <row r="192" spans="2:14" x14ac:dyDescent="0.2">
      <c r="B192" s="780" t="s">
        <v>1305</v>
      </c>
      <c r="C192" s="22"/>
      <c r="D192" s="323">
        <f t="shared" si="93"/>
        <v>0</v>
      </c>
      <c r="E192" s="323">
        <f t="shared" si="93"/>
        <v>0</v>
      </c>
      <c r="F192" s="323">
        <f t="shared" si="93"/>
        <v>0</v>
      </c>
      <c r="G192" s="323">
        <f t="shared" si="93"/>
        <v>0</v>
      </c>
      <c r="H192" s="323">
        <f t="shared" si="93"/>
        <v>0</v>
      </c>
      <c r="I192" s="323">
        <f t="shared" si="93"/>
        <v>0</v>
      </c>
      <c r="J192" s="323">
        <f t="shared" si="93"/>
        <v>0</v>
      </c>
      <c r="K192" s="323">
        <f t="shared" si="93"/>
        <v>0</v>
      </c>
      <c r="L192" s="323">
        <f t="shared" si="93"/>
        <v>0</v>
      </c>
      <c r="M192" s="323">
        <f t="shared" si="93"/>
        <v>0</v>
      </c>
      <c r="N192" s="370"/>
    </row>
    <row r="193" spans="1:14" x14ac:dyDescent="0.2">
      <c r="B193" s="780" t="s">
        <v>1306</v>
      </c>
      <c r="C193" s="22"/>
      <c r="D193" s="323">
        <f>IF((D101-C101-D161)&lt;0,((D101-C101-D161)*-1),0)</f>
        <v>138927.96774804889</v>
      </c>
      <c r="E193" s="323">
        <f t="shared" ref="E193:M193" si="94">IF((E101-D101-E161)&lt;0,((E101-D101-E161)*-1),0)</f>
        <v>330709.5854552302</v>
      </c>
      <c r="F193" s="323">
        <f t="shared" si="94"/>
        <v>384933.21716651059</v>
      </c>
      <c r="G193" s="323">
        <f t="shared" si="94"/>
        <v>428811.20165063889</v>
      </c>
      <c r="H193" s="323">
        <f t="shared" si="94"/>
        <v>473766.12709243811</v>
      </c>
      <c r="I193" s="323">
        <f t="shared" si="94"/>
        <v>434775.30658132373</v>
      </c>
      <c r="J193" s="323">
        <f t="shared" si="94"/>
        <v>476677.86806556024</v>
      </c>
      <c r="K193" s="323">
        <f t="shared" si="94"/>
        <v>521401.67332488979</v>
      </c>
      <c r="L193" s="323">
        <f t="shared" si="94"/>
        <v>565154.16387762583</v>
      </c>
      <c r="M193" s="323">
        <f t="shared" si="94"/>
        <v>602335.77011308225</v>
      </c>
      <c r="N193" s="370"/>
    </row>
    <row r="194" spans="1:14" ht="13.5" thickBot="1" x14ac:dyDescent="0.25">
      <c r="B194" s="780" t="s">
        <v>979</v>
      </c>
      <c r="C194" s="22"/>
      <c r="D194" s="323">
        <f>IF((D107-C107)&lt;0,((D107-C107)*-1),0)</f>
        <v>444774.82195346523</v>
      </c>
      <c r="E194" s="323">
        <f t="shared" ref="E194:M194" si="95">IF((E107-D107)&lt;0,((E107-D107)*-1),0)</f>
        <v>278004.40017751604</v>
      </c>
      <c r="F194" s="323">
        <f t="shared" si="95"/>
        <v>445469.13966035936</v>
      </c>
      <c r="G194" s="323">
        <f t="shared" si="95"/>
        <v>431751.63820865937</v>
      </c>
      <c r="H194" s="323">
        <f t="shared" si="95"/>
        <v>0</v>
      </c>
      <c r="I194" s="323">
        <f t="shared" si="95"/>
        <v>0</v>
      </c>
      <c r="J194" s="323">
        <f t="shared" si="95"/>
        <v>0</v>
      </c>
      <c r="K194" s="323">
        <f t="shared" si="95"/>
        <v>0</v>
      </c>
      <c r="L194" s="323">
        <f t="shared" si="95"/>
        <v>0</v>
      </c>
      <c r="M194" s="323">
        <f t="shared" si="95"/>
        <v>0</v>
      </c>
      <c r="N194" s="370"/>
    </row>
    <row r="195" spans="1:14" ht="13.5" thickBot="1" x14ac:dyDescent="0.25">
      <c r="B195" s="983" t="s">
        <v>1369</v>
      </c>
      <c r="C195" s="984"/>
      <c r="D195" s="985">
        <f>SUM(D189:D194)</f>
        <v>1283702.7897015142</v>
      </c>
      <c r="E195" s="985">
        <f t="shared" ref="E195:M195" si="96">SUM(E189:E194)</f>
        <v>608713.98563274625</v>
      </c>
      <c r="F195" s="985">
        <f t="shared" si="96"/>
        <v>830402.35682687</v>
      </c>
      <c r="G195" s="985">
        <f t="shared" si="96"/>
        <v>860562.8398592982</v>
      </c>
      <c r="H195" s="985">
        <f t="shared" si="96"/>
        <v>473766.12709243811</v>
      </c>
      <c r="I195" s="985">
        <f t="shared" si="96"/>
        <v>434775.30658132373</v>
      </c>
      <c r="J195" s="985">
        <f t="shared" si="96"/>
        <v>476677.86806556024</v>
      </c>
      <c r="K195" s="985">
        <f t="shared" si="96"/>
        <v>521401.67332488979</v>
      </c>
      <c r="L195" s="985">
        <f t="shared" si="96"/>
        <v>565154.16387762583</v>
      </c>
      <c r="M195" s="985">
        <f t="shared" si="96"/>
        <v>602335.77011308225</v>
      </c>
      <c r="N195" s="986"/>
    </row>
    <row r="196" spans="1:14" ht="13.5" thickBot="1" x14ac:dyDescent="0.25">
      <c r="B196" s="979" t="s">
        <v>1346</v>
      </c>
      <c r="C196" s="980"/>
      <c r="D196" s="981">
        <f>D187+D195</f>
        <v>1649673.1116502043</v>
      </c>
      <c r="E196" s="981">
        <f t="shared" ref="E196:M196" si="97">E187+E195</f>
        <v>1643247.8983891504</v>
      </c>
      <c r="F196" s="981">
        <f t="shared" si="97"/>
        <v>1836381.153662828</v>
      </c>
      <c r="G196" s="981">
        <f t="shared" si="97"/>
        <v>1849141.1509107356</v>
      </c>
      <c r="H196" s="981">
        <f t="shared" si="97"/>
        <v>1450757.0527006339</v>
      </c>
      <c r="I196" s="981">
        <f t="shared" si="97"/>
        <v>1493565.5667150747</v>
      </c>
      <c r="J196" s="981">
        <f t="shared" si="97"/>
        <v>1546654.9612966746</v>
      </c>
      <c r="K196" s="981">
        <f t="shared" si="97"/>
        <v>1582958.0213325715</v>
      </c>
      <c r="L196" s="981">
        <f t="shared" si="97"/>
        <v>1605486.5950351711</v>
      </c>
      <c r="M196" s="981">
        <f t="shared" si="97"/>
        <v>1510058.9217579365</v>
      </c>
      <c r="N196" s="982"/>
    </row>
    <row r="197" spans="1:14" ht="13.5" thickBot="1" x14ac:dyDescent="0.25">
      <c r="B197" s="938"/>
      <c r="C197" s="154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401"/>
    </row>
    <row r="198" spans="1:14" ht="13.5" thickBot="1" x14ac:dyDescent="0.25">
      <c r="B198" s="976" t="s">
        <v>1347</v>
      </c>
      <c r="C198" s="390"/>
      <c r="D198" s="974">
        <f>D162+D179-D196</f>
        <v>15555.939788020682</v>
      </c>
      <c r="E198" s="974">
        <f t="shared" ref="E198:M198" si="98">E162+E179-E196</f>
        <v>47282.024502721615</v>
      </c>
      <c r="F198" s="974">
        <f t="shared" si="98"/>
        <v>5157.9431777962018</v>
      </c>
      <c r="G198" s="974">
        <f t="shared" si="98"/>
        <v>162848.14304611157</v>
      </c>
      <c r="H198" s="974">
        <f t="shared" si="98"/>
        <v>440729.69919487438</v>
      </c>
      <c r="I198" s="974">
        <f t="shared" si="98"/>
        <v>578080.09633289999</v>
      </c>
      <c r="J198" s="974">
        <f t="shared" si="98"/>
        <v>673728.73586591729</v>
      </c>
      <c r="K198" s="974">
        <f t="shared" si="98"/>
        <v>803816.99113935535</v>
      </c>
      <c r="L198" s="974">
        <f t="shared" si="98"/>
        <v>911840.83792893868</v>
      </c>
      <c r="M198" s="974">
        <f t="shared" si="98"/>
        <v>1152430.642659158</v>
      </c>
      <c r="N198" s="388"/>
    </row>
    <row r="199" spans="1:14" ht="13.5" thickBot="1" x14ac:dyDescent="0.25">
      <c r="B199" s="987" t="s">
        <v>1160</v>
      </c>
      <c r="C199" s="286"/>
      <c r="D199" s="731">
        <f>D198-D155</f>
        <v>7.7999980276217684E-3</v>
      </c>
      <c r="E199" s="731">
        <f t="shared" ref="E199:M199" si="99">E198-E155</f>
        <v>2.8667272999882698E-9</v>
      </c>
      <c r="F199" s="731">
        <f t="shared" si="99"/>
        <v>-1.6152625903487206E-9</v>
      </c>
      <c r="G199" s="731">
        <f t="shared" si="99"/>
        <v>-9.3132257461547852E-10</v>
      </c>
      <c r="H199" s="731">
        <f t="shared" si="99"/>
        <v>-1.6880221664905548E-9</v>
      </c>
      <c r="I199" s="731">
        <f t="shared" si="99"/>
        <v>0</v>
      </c>
      <c r="J199" s="731">
        <f t="shared" si="99"/>
        <v>0</v>
      </c>
      <c r="K199" s="731">
        <f t="shared" si="99"/>
        <v>-2.0954757928848267E-9</v>
      </c>
      <c r="L199" s="731">
        <f t="shared" si="99"/>
        <v>0</v>
      </c>
      <c r="M199" s="731">
        <f t="shared" si="99"/>
        <v>0</v>
      </c>
      <c r="N199" s="988"/>
    </row>
    <row r="200" spans="1:14" x14ac:dyDescent="0.2">
      <c r="D200" s="918"/>
    </row>
    <row r="202" spans="1:14" x14ac:dyDescent="0.2">
      <c r="A202" s="1" t="s">
        <v>1348</v>
      </c>
    </row>
    <row r="203" spans="1:14" ht="13.5" thickBot="1" x14ac:dyDescent="0.25">
      <c r="A203" s="1"/>
    </row>
    <row r="204" spans="1:14" ht="13.5" thickBot="1" x14ac:dyDescent="0.25">
      <c r="B204" s="115"/>
      <c r="C204" s="936" t="s">
        <v>84</v>
      </c>
      <c r="D204" s="30" t="s">
        <v>85</v>
      </c>
      <c r="E204" s="30" t="s">
        <v>86</v>
      </c>
      <c r="F204" s="30" t="s">
        <v>87</v>
      </c>
      <c r="G204" s="30" t="s">
        <v>88</v>
      </c>
      <c r="H204" s="30" t="s">
        <v>89</v>
      </c>
      <c r="I204" s="30" t="s">
        <v>90</v>
      </c>
      <c r="J204" s="30" t="s">
        <v>91</v>
      </c>
      <c r="K204" s="30" t="s">
        <v>92</v>
      </c>
      <c r="L204" s="30" t="s">
        <v>93</v>
      </c>
      <c r="M204" s="30" t="s">
        <v>94</v>
      </c>
      <c r="N204" s="765" t="s">
        <v>1359</v>
      </c>
    </row>
    <row r="205" spans="1:14" x14ac:dyDescent="0.2">
      <c r="B205" s="923" t="s">
        <v>1349</v>
      </c>
      <c r="C205" s="122">
        <f>C52</f>
        <v>324165.25807878078</v>
      </c>
      <c r="D205" s="122">
        <f>D52</f>
        <v>771655.69939553714</v>
      </c>
      <c r="E205" s="122">
        <f t="shared" ref="E205:M205" si="100">E52</f>
        <v>898177.50672185794</v>
      </c>
      <c r="F205" s="122">
        <f t="shared" si="100"/>
        <v>1000559.4705181576</v>
      </c>
      <c r="G205" s="122">
        <f t="shared" si="100"/>
        <v>1105454.2965490224</v>
      </c>
      <c r="H205" s="122">
        <f t="shared" si="100"/>
        <v>1014475.7153564221</v>
      </c>
      <c r="I205" s="122">
        <f t="shared" si="100"/>
        <v>1112248.3588196407</v>
      </c>
      <c r="J205" s="122">
        <f t="shared" si="100"/>
        <v>1216603.904424743</v>
      </c>
      <c r="K205" s="122">
        <f t="shared" si="100"/>
        <v>1318693.0490477937</v>
      </c>
      <c r="L205" s="122">
        <f t="shared" si="100"/>
        <v>1405450.1302638589</v>
      </c>
      <c r="M205" s="122">
        <f t="shared" si="100"/>
        <v>1495313.1924630213</v>
      </c>
      <c r="N205" s="382"/>
    </row>
    <row r="206" spans="1:14" x14ac:dyDescent="0.2">
      <c r="B206" s="780" t="s">
        <v>1350</v>
      </c>
      <c r="C206" s="20">
        <f>C19</f>
        <v>148000</v>
      </c>
      <c r="D206" s="20">
        <f>C206</f>
        <v>148000</v>
      </c>
      <c r="E206" s="20">
        <f t="shared" ref="E206:M206" si="101">D206</f>
        <v>148000</v>
      </c>
      <c r="F206" s="20">
        <f t="shared" si="101"/>
        <v>148000</v>
      </c>
      <c r="G206" s="20">
        <f t="shared" si="101"/>
        <v>148000</v>
      </c>
      <c r="H206" s="20">
        <f t="shared" si="101"/>
        <v>148000</v>
      </c>
      <c r="I206" s="20">
        <f t="shared" si="101"/>
        <v>148000</v>
      </c>
      <c r="J206" s="20">
        <f t="shared" si="101"/>
        <v>148000</v>
      </c>
      <c r="K206" s="20">
        <f t="shared" si="101"/>
        <v>148000</v>
      </c>
      <c r="L206" s="20">
        <f t="shared" si="101"/>
        <v>148000</v>
      </c>
      <c r="M206" s="20">
        <f t="shared" si="101"/>
        <v>148000</v>
      </c>
      <c r="N206" s="370"/>
    </row>
    <row r="207" spans="1:14" x14ac:dyDescent="0.2">
      <c r="B207" s="780" t="s">
        <v>1351</v>
      </c>
      <c r="C207" s="20">
        <f>C30*-1</f>
        <v>301532</v>
      </c>
      <c r="D207" s="20">
        <f>D30*-1</f>
        <v>164472</v>
      </c>
      <c r="E207" s="20">
        <f t="shared" ref="E207:M207" si="102">E30*-1</f>
        <v>177629.75999999998</v>
      </c>
      <c r="F207" s="20">
        <f t="shared" si="102"/>
        <v>188287.54560000001</v>
      </c>
      <c r="G207" s="20">
        <f t="shared" si="102"/>
        <v>199584.79833600004</v>
      </c>
      <c r="H207" s="20">
        <f t="shared" si="102"/>
        <v>209564.03825280003</v>
      </c>
      <c r="I207" s="20">
        <f t="shared" si="102"/>
        <v>220042.24016544005</v>
      </c>
      <c r="J207" s="20">
        <f t="shared" si="102"/>
        <v>231044.35217371208</v>
      </c>
      <c r="K207" s="20">
        <f t="shared" si="102"/>
        <v>242596.56978239768</v>
      </c>
      <c r="L207" s="20">
        <f t="shared" si="102"/>
        <v>252300.4325736936</v>
      </c>
      <c r="M207" s="20">
        <f t="shared" si="102"/>
        <v>262392.44987664133</v>
      </c>
      <c r="N207" s="370"/>
    </row>
    <row r="208" spans="1:14" x14ac:dyDescent="0.2">
      <c r="B208" s="938" t="s">
        <v>389</v>
      </c>
      <c r="C208" s="664">
        <v>0</v>
      </c>
      <c r="D208" s="664">
        <f>D50*-1</f>
        <v>330709.5854552302</v>
      </c>
      <c r="E208" s="664">
        <f t="shared" ref="E208:M208" si="103">E50*-1</f>
        <v>384933.21716651059</v>
      </c>
      <c r="F208" s="664">
        <f t="shared" si="103"/>
        <v>428811.20165063889</v>
      </c>
      <c r="G208" s="664">
        <f t="shared" si="103"/>
        <v>473766.12709243811</v>
      </c>
      <c r="H208" s="664">
        <f t="shared" si="103"/>
        <v>434775.30658132373</v>
      </c>
      <c r="I208" s="664">
        <f t="shared" si="103"/>
        <v>476677.86806556024</v>
      </c>
      <c r="J208" s="664">
        <f t="shared" si="103"/>
        <v>521401.67332488979</v>
      </c>
      <c r="K208" s="664">
        <f t="shared" si="103"/>
        <v>565154.16387762583</v>
      </c>
      <c r="L208" s="664">
        <f t="shared" si="103"/>
        <v>602335.77011308225</v>
      </c>
      <c r="M208" s="664">
        <f t="shared" si="103"/>
        <v>640848.51105558046</v>
      </c>
      <c r="N208" s="401"/>
    </row>
    <row r="209" spans="2:14" ht="13.5" thickBot="1" x14ac:dyDescent="0.25">
      <c r="B209" s="938" t="s">
        <v>390</v>
      </c>
      <c r="C209" s="664">
        <v>0</v>
      </c>
      <c r="D209" s="939">
        <f>C50</f>
        <v>-138927.96774804889</v>
      </c>
      <c r="E209" s="939">
        <f t="shared" ref="E209:M209" si="104">D50</f>
        <v>-330709.5854552302</v>
      </c>
      <c r="F209" s="939">
        <f t="shared" si="104"/>
        <v>-384933.21716651059</v>
      </c>
      <c r="G209" s="939">
        <f t="shared" si="104"/>
        <v>-428811.20165063889</v>
      </c>
      <c r="H209" s="939">
        <f t="shared" si="104"/>
        <v>-473766.12709243811</v>
      </c>
      <c r="I209" s="939">
        <f t="shared" si="104"/>
        <v>-434775.30658132373</v>
      </c>
      <c r="J209" s="939">
        <f t="shared" si="104"/>
        <v>-476677.86806556024</v>
      </c>
      <c r="K209" s="939">
        <f t="shared" si="104"/>
        <v>-521401.67332488979</v>
      </c>
      <c r="L209" s="939">
        <f t="shared" si="104"/>
        <v>-565154.16387762583</v>
      </c>
      <c r="M209" s="939">
        <f t="shared" si="104"/>
        <v>-602335.77011308225</v>
      </c>
      <c r="N209" s="401"/>
    </row>
    <row r="210" spans="2:14" ht="13.5" thickBot="1" x14ac:dyDescent="0.25">
      <c r="B210" s="983" t="s">
        <v>1352</v>
      </c>
      <c r="C210" s="989">
        <f>SUM(C205:C209)</f>
        <v>773697.25807878072</v>
      </c>
      <c r="D210" s="989">
        <f>SUM(D205:D209)</f>
        <v>1275909.3171027184</v>
      </c>
      <c r="E210" s="989">
        <f t="shared" ref="E210:M210" si="105">SUM(E205:E209)</f>
        <v>1278030.8984331384</v>
      </c>
      <c r="F210" s="989">
        <f t="shared" si="105"/>
        <v>1380725.0006022858</v>
      </c>
      <c r="G210" s="989">
        <f t="shared" si="105"/>
        <v>1497994.0203268216</v>
      </c>
      <c r="H210" s="989">
        <f t="shared" si="105"/>
        <v>1333048.9330981078</v>
      </c>
      <c r="I210" s="989">
        <f t="shared" si="105"/>
        <v>1522193.1604693173</v>
      </c>
      <c r="J210" s="989">
        <f t="shared" si="105"/>
        <v>1640372.0618577846</v>
      </c>
      <c r="K210" s="989">
        <f t="shared" si="105"/>
        <v>1753042.1093829277</v>
      </c>
      <c r="L210" s="989">
        <f t="shared" si="105"/>
        <v>1842932.1690730089</v>
      </c>
      <c r="M210" s="989">
        <f t="shared" si="105"/>
        <v>1944218.3832821609</v>
      </c>
      <c r="N210" s="986"/>
    </row>
    <row r="211" spans="2:14" x14ac:dyDescent="0.2">
      <c r="B211" s="923"/>
      <c r="C211" s="454"/>
      <c r="D211" s="454"/>
      <c r="E211" s="454"/>
      <c r="F211" s="454"/>
      <c r="G211" s="454"/>
      <c r="H211" s="454"/>
      <c r="I211" s="454"/>
      <c r="J211" s="454"/>
      <c r="K211" s="454"/>
      <c r="L211" s="454"/>
      <c r="M211" s="454"/>
      <c r="N211" s="382"/>
    </row>
    <row r="212" spans="2:14" x14ac:dyDescent="0.2">
      <c r="B212" s="780" t="s">
        <v>1353</v>
      </c>
      <c r="C212" s="323">
        <f>('EECC Comp'!C10-'EECC Comp'!D10+'EECC Comp'!C11-'EECC Comp'!D11+'EECC Comp'!C12-'EECC Comp'!D12)-('EECC Comp'!C30-'EECC Comp'!D30+'EECC Comp'!C31-'EECC Comp'!D31+'EECC Comp'!C32-'EECC Comp'!D32+'EECC Comp'!C33-'EECC Comp'!D33+'EECC Comp'!C34-'EECC Comp'!D34)</f>
        <v>95386.950555483578</v>
      </c>
      <c r="D212" s="323">
        <f>(D77-C77+D79-C79+D81-C81)-(D97-C97+D98-C98+D99-C99+D100-C100)</f>
        <v>435306.55536123231</v>
      </c>
      <c r="E212" s="323">
        <f t="shared" ref="E212:M212" si="106">(E77-D77+E79-D79+E81-D81)-(E97-D97+E98-D98+E99-D99+E100-D100)</f>
        <v>165514.71375290066</v>
      </c>
      <c r="F212" s="323">
        <f t="shared" si="106"/>
        <v>138410.37216413039</v>
      </c>
      <c r="G212" s="323">
        <f t="shared" si="106"/>
        <v>146209.44073605054</v>
      </c>
      <c r="H212" s="323">
        <f t="shared" si="106"/>
        <v>130955.19565043319</v>
      </c>
      <c r="I212" s="323">
        <f t="shared" si="106"/>
        <v>178070.8239709773</v>
      </c>
      <c r="J212" s="323">
        <f t="shared" si="106"/>
        <v>145898.97381815533</v>
      </c>
      <c r="K212" s="323">
        <f t="shared" si="106"/>
        <v>152928.54846117465</v>
      </c>
      <c r="L212" s="323">
        <f t="shared" si="106"/>
        <v>131090.89857037671</v>
      </c>
      <c r="M212" s="323">
        <f t="shared" si="106"/>
        <v>136195.2907463614</v>
      </c>
      <c r="N212" s="370"/>
    </row>
    <row r="213" spans="2:14" x14ac:dyDescent="0.2">
      <c r="B213" s="780" t="s">
        <v>1354</v>
      </c>
      <c r="C213" s="323">
        <f>(C85+C86+C87)</f>
        <v>0</v>
      </c>
      <c r="D213" s="323">
        <f>(D85+D86+D87)</f>
        <v>220000</v>
      </c>
      <c r="E213" s="323">
        <f t="shared" ref="E213:M213" si="107">(E85+E86+E87)</f>
        <v>620000</v>
      </c>
      <c r="F213" s="323">
        <f t="shared" si="107"/>
        <v>620000</v>
      </c>
      <c r="G213" s="323">
        <f t="shared" si="107"/>
        <v>580000</v>
      </c>
      <c r="H213" s="323">
        <f t="shared" si="107"/>
        <v>580000</v>
      </c>
      <c r="I213" s="323">
        <f t="shared" si="107"/>
        <v>580000</v>
      </c>
      <c r="J213" s="323">
        <f t="shared" si="107"/>
        <v>630000</v>
      </c>
      <c r="K213" s="323">
        <f t="shared" si="107"/>
        <v>600000</v>
      </c>
      <c r="L213" s="323">
        <f t="shared" si="107"/>
        <v>600000</v>
      </c>
      <c r="M213" s="323">
        <f t="shared" si="107"/>
        <v>450000</v>
      </c>
      <c r="N213" s="370"/>
    </row>
    <row r="214" spans="2:14" ht="13.5" thickBot="1" x14ac:dyDescent="0.25">
      <c r="B214" s="780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370"/>
    </row>
    <row r="215" spans="2:14" ht="13.5" thickBot="1" x14ac:dyDescent="0.25">
      <c r="B215" s="966" t="s">
        <v>1355</v>
      </c>
      <c r="C215" s="85">
        <f>C210-C212-C213</f>
        <v>678310.30752329715</v>
      </c>
      <c r="D215" s="85">
        <f>D210-D212-D213</f>
        <v>620602.76174148615</v>
      </c>
      <c r="E215" s="85">
        <f t="shared" ref="E215:M215" si="108">E210-E212-E213</f>
        <v>492516.18468023767</v>
      </c>
      <c r="F215" s="85">
        <f t="shared" si="108"/>
        <v>622314.6284381554</v>
      </c>
      <c r="G215" s="85">
        <f t="shared" si="108"/>
        <v>771784.57959077111</v>
      </c>
      <c r="H215" s="85">
        <f t="shared" si="108"/>
        <v>622093.73744767462</v>
      </c>
      <c r="I215" s="85">
        <f t="shared" si="108"/>
        <v>764122.33649834013</v>
      </c>
      <c r="J215" s="85">
        <f t="shared" si="108"/>
        <v>864473.08803962939</v>
      </c>
      <c r="K215" s="85">
        <f t="shared" si="108"/>
        <v>1000113.5609217531</v>
      </c>
      <c r="L215" s="85">
        <f t="shared" si="108"/>
        <v>1111841.2705026323</v>
      </c>
      <c r="M215" s="85">
        <f t="shared" si="108"/>
        <v>1358023.0925357994</v>
      </c>
      <c r="N215" s="255">
        <f>M215</f>
        <v>1358023.0925357994</v>
      </c>
    </row>
    <row r="216" spans="2:14" ht="13.5" thickBot="1" x14ac:dyDescent="0.25">
      <c r="B216" s="780"/>
      <c r="C216" s="154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370"/>
    </row>
    <row r="217" spans="2:14" ht="13.5" thickBot="1" x14ac:dyDescent="0.25">
      <c r="B217" s="527" t="s">
        <v>1356</v>
      </c>
      <c r="C217" s="990">
        <v>0.15</v>
      </c>
      <c r="D217" s="947"/>
      <c r="E217" s="22"/>
      <c r="F217" s="22"/>
      <c r="G217" s="22"/>
      <c r="H217" s="22"/>
      <c r="I217" s="22"/>
      <c r="J217" s="22"/>
      <c r="K217" s="22"/>
      <c r="L217" s="22"/>
      <c r="M217" s="22"/>
      <c r="N217" s="370"/>
    </row>
    <row r="218" spans="2:14" x14ac:dyDescent="0.2">
      <c r="B218" s="780"/>
      <c r="C218" s="454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370"/>
    </row>
    <row r="219" spans="2:14" x14ac:dyDescent="0.2">
      <c r="B219" s="780" t="s">
        <v>1357</v>
      </c>
      <c r="C219" s="22">
        <f>1/((1+$C$217)^C7)</f>
        <v>0.86956521739130443</v>
      </c>
      <c r="D219" s="22">
        <f t="shared" ref="D219:N219" si="109">1/((1+$C$217)^D7)</f>
        <v>0.7561436672967865</v>
      </c>
      <c r="E219" s="22">
        <f t="shared" si="109"/>
        <v>0.65751623243198831</v>
      </c>
      <c r="F219" s="22">
        <f t="shared" si="109"/>
        <v>0.57175324559303342</v>
      </c>
      <c r="G219" s="22">
        <f t="shared" si="109"/>
        <v>0.49717673529828987</v>
      </c>
      <c r="H219" s="22">
        <f t="shared" si="109"/>
        <v>0.43232759591155645</v>
      </c>
      <c r="I219" s="22">
        <f t="shared" si="109"/>
        <v>0.37593703992309269</v>
      </c>
      <c r="J219" s="22">
        <f t="shared" si="109"/>
        <v>0.32690177384616753</v>
      </c>
      <c r="K219" s="22">
        <f t="shared" si="109"/>
        <v>0.28426241204014574</v>
      </c>
      <c r="L219" s="22">
        <f t="shared" si="109"/>
        <v>0.24718470612186585</v>
      </c>
      <c r="M219" s="22">
        <f t="shared" si="109"/>
        <v>0.21494322271466598</v>
      </c>
      <c r="N219" s="370">
        <f t="shared" si="109"/>
        <v>0.18690715018666609</v>
      </c>
    </row>
    <row r="220" spans="2:14" ht="13.5" thickBot="1" x14ac:dyDescent="0.25">
      <c r="B220" s="938"/>
      <c r="C220" s="154"/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401"/>
    </row>
    <row r="221" spans="2:14" ht="13.5" thickBot="1" x14ac:dyDescent="0.25">
      <c r="B221" s="945" t="s">
        <v>1358</v>
      </c>
      <c r="C221" s="991">
        <f>C219*C215</f>
        <v>589835.05002025841</v>
      </c>
      <c r="D221" s="991">
        <f t="shared" ref="D221:M221" si="110">D219*D215</f>
        <v>469264.84819772118</v>
      </c>
      <c r="E221" s="991">
        <f t="shared" si="110"/>
        <v>323837.38616272726</v>
      </c>
      <c r="F221" s="991">
        <f t="shared" si="110"/>
        <v>355810.40858953801</v>
      </c>
      <c r="G221" s="991">
        <f t="shared" si="110"/>
        <v>383713.33763450274</v>
      </c>
      <c r="H221" s="991">
        <f t="shared" si="110"/>
        <v>268948.28994238819</v>
      </c>
      <c r="I221" s="991">
        <f t="shared" si="110"/>
        <v>287261.88932230335</v>
      </c>
      <c r="J221" s="991">
        <f t="shared" si="110"/>
        <v>282597.785922429</v>
      </c>
      <c r="K221" s="991">
        <f t="shared" si="110"/>
        <v>284294.69314167678</v>
      </c>
      <c r="L221" s="991">
        <f t="shared" si="110"/>
        <v>274830.15770335513</v>
      </c>
      <c r="M221" s="991">
        <f t="shared" si="110"/>
        <v>291897.86003058177</v>
      </c>
      <c r="N221" s="395"/>
    </row>
    <row r="222" spans="2:14" ht="13.5" thickBot="1" x14ac:dyDescent="0.25">
      <c r="B222" s="923"/>
      <c r="C222" s="5"/>
      <c r="D222" s="454"/>
      <c r="E222" s="454"/>
      <c r="F222" s="454"/>
      <c r="G222" s="454"/>
      <c r="H222" s="454"/>
      <c r="I222" s="454"/>
      <c r="J222" s="454"/>
      <c r="K222" s="454"/>
      <c r="L222" s="454"/>
      <c r="M222" s="454"/>
      <c r="N222" s="106"/>
    </row>
    <row r="223" spans="2:14" ht="13.5" thickBot="1" x14ac:dyDescent="0.25">
      <c r="B223" s="17" t="s">
        <v>1361</v>
      </c>
      <c r="C223" s="992">
        <v>0.03</v>
      </c>
      <c r="D223" s="947"/>
      <c r="E223" s="22"/>
      <c r="F223" s="22"/>
      <c r="G223" s="22"/>
      <c r="H223" s="22"/>
      <c r="I223" s="22"/>
      <c r="J223" s="22"/>
      <c r="K223" s="22"/>
      <c r="L223" s="22"/>
      <c r="M223" s="995" t="s">
        <v>1377</v>
      </c>
      <c r="N223" s="993">
        <f>(N215/(C217-C223))*N219</f>
        <v>2115201.8842795785</v>
      </c>
    </row>
    <row r="224" spans="2:14" ht="13.5" thickBot="1" x14ac:dyDescent="0.25">
      <c r="B224" s="938"/>
      <c r="C224" s="5"/>
      <c r="D224" s="22"/>
      <c r="E224" s="22"/>
      <c r="F224" s="22"/>
      <c r="G224" s="22"/>
      <c r="H224" s="22"/>
      <c r="I224" s="22"/>
      <c r="J224" s="22"/>
      <c r="K224" s="22"/>
      <c r="L224" s="22"/>
      <c r="M224" s="995" t="s">
        <v>1378</v>
      </c>
      <c r="N224" s="993">
        <f>M115*N219</f>
        <v>3244857.0140445298</v>
      </c>
    </row>
    <row r="225" spans="1:14" ht="13.5" thickBot="1" x14ac:dyDescent="0.25">
      <c r="B225" s="558" t="s">
        <v>1360</v>
      </c>
      <c r="C225" s="994">
        <f>SUM(C221:M221)+N223</f>
        <v>5927493.5909470599</v>
      </c>
      <c r="D225" s="996" t="s">
        <v>1379</v>
      </c>
      <c r="E225" s="467"/>
      <c r="F225" s="994">
        <f>SUM(C221:M221)+N224</f>
        <v>7057148.7207120117</v>
      </c>
      <c r="G225" s="467" t="s">
        <v>1380</v>
      </c>
      <c r="H225" s="467"/>
      <c r="I225" s="467"/>
      <c r="J225" s="467"/>
      <c r="K225" s="467"/>
      <c r="L225" s="467"/>
      <c r="M225" s="467"/>
      <c r="N225" s="988"/>
    </row>
    <row r="228" spans="1:14" x14ac:dyDescent="0.2">
      <c r="A228" s="1" t="s">
        <v>1370</v>
      </c>
    </row>
    <row r="229" spans="1:14" ht="13.5" thickBot="1" x14ac:dyDescent="0.25"/>
    <row r="230" spans="1:14" ht="13.5" thickBot="1" x14ac:dyDescent="0.25">
      <c r="A230" s="1002"/>
      <c r="B230" s="998" t="s">
        <v>1382</v>
      </c>
      <c r="C230" s="925" t="s">
        <v>1384</v>
      </c>
      <c r="D230" s="121" t="s">
        <v>1383</v>
      </c>
      <c r="E230" s="998" t="s">
        <v>540</v>
      </c>
    </row>
    <row r="231" spans="1:14" x14ac:dyDescent="0.2">
      <c r="A231" s="381">
        <v>1</v>
      </c>
      <c r="B231" s="382" t="s">
        <v>1371</v>
      </c>
      <c r="C231" s="1000">
        <v>5927494</v>
      </c>
      <c r="D231" s="122">
        <f>'EECC Comp'!D45</f>
        <v>5698000</v>
      </c>
      <c r="E231" s="997">
        <f>C231-D231</f>
        <v>229494</v>
      </c>
    </row>
    <row r="232" spans="1:14" x14ac:dyDescent="0.2">
      <c r="A232" s="243">
        <v>2</v>
      </c>
      <c r="B232" s="370" t="s">
        <v>1373</v>
      </c>
      <c r="C232" s="883">
        <v>5504453</v>
      </c>
      <c r="D232" s="20">
        <f>D231</f>
        <v>5698000</v>
      </c>
      <c r="E232" s="425">
        <f t="shared" ref="E232:E238" si="111">C232-D232</f>
        <v>-193547</v>
      </c>
    </row>
    <row r="233" spans="1:14" x14ac:dyDescent="0.2">
      <c r="A233" s="243">
        <v>3</v>
      </c>
      <c r="B233" s="370" t="s">
        <v>1375</v>
      </c>
      <c r="C233" s="883">
        <v>7057149</v>
      </c>
      <c r="D233" s="20">
        <f>D232</f>
        <v>5698000</v>
      </c>
      <c r="E233" s="425">
        <f t="shared" si="111"/>
        <v>1359149</v>
      </c>
    </row>
    <row r="234" spans="1:14" x14ac:dyDescent="0.2">
      <c r="A234" s="243">
        <v>4</v>
      </c>
      <c r="B234" s="370" t="s">
        <v>1372</v>
      </c>
      <c r="C234" s="883">
        <v>4579067</v>
      </c>
      <c r="D234" s="20">
        <f>D233</f>
        <v>5698000</v>
      </c>
      <c r="E234" s="425">
        <f t="shared" si="111"/>
        <v>-1118933</v>
      </c>
    </row>
    <row r="235" spans="1:14" x14ac:dyDescent="0.2">
      <c r="A235" s="243">
        <v>5</v>
      </c>
      <c r="B235" s="370" t="s">
        <v>1374</v>
      </c>
      <c r="C235" s="883">
        <v>4372015</v>
      </c>
      <c r="D235" s="20">
        <f>D234</f>
        <v>5698000</v>
      </c>
      <c r="E235" s="425">
        <f t="shared" si="111"/>
        <v>-1325985</v>
      </c>
    </row>
    <row r="236" spans="1:14" x14ac:dyDescent="0.2">
      <c r="A236" s="243">
        <v>6</v>
      </c>
      <c r="B236" s="370" t="s">
        <v>1376</v>
      </c>
      <c r="C236" s="883">
        <v>5718992</v>
      </c>
      <c r="D236" s="20">
        <f>D235</f>
        <v>5698000</v>
      </c>
      <c r="E236" s="425">
        <f t="shared" si="111"/>
        <v>20992</v>
      </c>
    </row>
    <row r="237" spans="1:14" ht="13.5" thickBot="1" x14ac:dyDescent="0.25">
      <c r="A237" s="400"/>
      <c r="B237" s="401"/>
      <c r="C237" s="884"/>
      <c r="D237" s="154"/>
      <c r="E237" s="401"/>
    </row>
    <row r="238" spans="1:14" ht="13.5" thickBot="1" x14ac:dyDescent="0.25">
      <c r="A238" s="940">
        <v>7</v>
      </c>
      <c r="B238" s="942" t="s">
        <v>1381</v>
      </c>
      <c r="C238" s="1001">
        <f>AVERAGE(C231:C236)</f>
        <v>5526528.333333333</v>
      </c>
      <c r="D238" s="129">
        <f>D236</f>
        <v>5698000</v>
      </c>
      <c r="E238" s="999">
        <f t="shared" si="111"/>
        <v>-171471.66666666698</v>
      </c>
    </row>
  </sheetData>
  <phoneticPr fontId="0" type="noConversion"/>
  <pageMargins left="0.75" right="0.75" top="1" bottom="1" header="0" footer="0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</vt:i4>
      </vt:variant>
    </vt:vector>
  </HeadingPairs>
  <TitlesOfParts>
    <vt:vector size="29" baseType="lpstr">
      <vt:lpstr>Introd</vt:lpstr>
      <vt:lpstr>Explicac</vt:lpstr>
      <vt:lpstr>EECC inicio</vt:lpstr>
      <vt:lpstr>Escenario</vt:lpstr>
      <vt:lpstr>PLACAE</vt:lpstr>
      <vt:lpstr>Análisis EECC 1</vt:lpstr>
      <vt:lpstr>Lineam y Obj</vt:lpstr>
      <vt:lpstr>Pres Comerc</vt:lpstr>
      <vt:lpstr>Pres Prod</vt:lpstr>
      <vt:lpstr>Pres Adm</vt:lpstr>
      <vt:lpstr>Pres Rdos</vt:lpstr>
      <vt:lpstr>Cto. Prod.</vt:lpstr>
      <vt:lpstr>Referencias</vt:lpstr>
      <vt:lpstr>Flujo Fdos</vt:lpstr>
      <vt:lpstr>Pres Fciero</vt:lpstr>
      <vt:lpstr>EEECC</vt:lpstr>
      <vt:lpstr>EECC Comp</vt:lpstr>
      <vt:lpstr>Análisis EECC 2</vt:lpstr>
      <vt:lpstr>Pto Eq.</vt:lpstr>
      <vt:lpstr>Ctrl Evolutivo</vt:lpstr>
      <vt:lpstr>Ctrl Presup.</vt:lpstr>
      <vt:lpstr>Indicadores 1</vt:lpstr>
      <vt:lpstr>Indicadores 2</vt:lpstr>
      <vt:lpstr>Rel Raras</vt:lpstr>
      <vt:lpstr>Valuación 1</vt:lpstr>
      <vt:lpstr>Valuación para Compra</vt:lpstr>
      <vt:lpstr>Valuación para Fusión</vt:lpstr>
      <vt:lpstr>'Cto. Prod.'!Títulos_a_imprimir</vt:lpstr>
      <vt:lpstr>'Flujo Fdos'!Títulos_a_imprimir</vt:lpstr>
    </vt:vector>
  </TitlesOfParts>
  <Company>Banco Regional de Cuyo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rbillene</dc:creator>
  <cp:lastModifiedBy>Gustavo Cadile</cp:lastModifiedBy>
  <cp:lastPrinted>2007-05-11T14:59:00Z</cp:lastPrinted>
  <dcterms:created xsi:type="dcterms:W3CDTF">2003-11-07T16:14:35Z</dcterms:created>
  <dcterms:modified xsi:type="dcterms:W3CDTF">2019-11-20T23:27:45Z</dcterms:modified>
</cp:coreProperties>
</file>